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Центр\Отправка на СД апрель 2025\Финансовый план\"/>
    </mc:Choice>
  </mc:AlternateContent>
  <bookViews>
    <workbookView xWindow="-32760" yWindow="-32760" windowWidth="15150" windowHeight="8295" tabRatio="7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Россети Центр" sheetId="23" r:id="rId4"/>
  </sheets>
  <definedNames>
    <definedName name="_xlnm._FilterDatabase" localSheetId="3" hidden="1">'Россети Центр'!$A$16:$U$463</definedName>
    <definedName name="_xlnm.Print_Titles" localSheetId="3">'Россети Центр'!$14:$16</definedName>
    <definedName name="_xlnm.Print_Area" localSheetId="3">'Россети Центр'!$A$1:$U$463</definedName>
  </definedNames>
  <calcPr calcId="162913" calcOnSave="0"/>
</workbook>
</file>

<file path=xl/calcChain.xml><?xml version="1.0" encoding="utf-8"?>
<calcChain xmlns="http://schemas.openxmlformats.org/spreadsheetml/2006/main">
  <c r="R50" i="23" l="1"/>
  <c r="P50" i="23"/>
  <c r="O50" i="23"/>
  <c r="M446" i="23" l="1"/>
  <c r="K446" i="23"/>
  <c r="I446" i="23"/>
  <c r="T261" i="23" l="1"/>
  <c r="T262" i="23"/>
  <c r="T263" i="23"/>
  <c r="T264" i="23"/>
  <c r="T265" i="23"/>
  <c r="T266" i="23"/>
  <c r="T267" i="23"/>
  <c r="T268" i="23"/>
  <c r="T269" i="23"/>
  <c r="T270" i="23"/>
  <c r="T273" i="23"/>
  <c r="T274" i="23"/>
  <c r="T279" i="23"/>
  <c r="T280" i="23"/>
  <c r="T281" i="23"/>
  <c r="T282" i="23"/>
  <c r="T283" i="23"/>
  <c r="T284" i="23"/>
  <c r="T285" i="23"/>
  <c r="T286" i="23"/>
  <c r="T290" i="23"/>
  <c r="T291" i="23"/>
  <c r="T293" i="23"/>
  <c r="T294" i="23"/>
  <c r="T306" i="23"/>
  <c r="T258" i="23" l="1"/>
  <c r="T152" i="23"/>
  <c r="T19" i="23" l="1"/>
  <c r="T35" i="23"/>
  <c r="T43" i="23"/>
  <c r="T88" i="23"/>
  <c r="T155" i="23"/>
  <c r="T34" i="23"/>
  <c r="T143" i="23"/>
  <c r="T211" i="23"/>
  <c r="T118" i="23"/>
  <c r="T126" i="23"/>
  <c r="T134" i="23"/>
  <c r="T178" i="23"/>
  <c r="T186" i="23"/>
  <c r="T40" i="23"/>
  <c r="T133" i="23"/>
  <c r="T177" i="23"/>
  <c r="T185" i="23"/>
  <c r="T399" i="23"/>
  <c r="T415" i="23"/>
  <c r="T423" i="23"/>
  <c r="T431" i="23"/>
  <c r="T447" i="23"/>
  <c r="T463" i="23"/>
  <c r="T84" i="23"/>
  <c r="T92" i="23"/>
  <c r="T116" i="23"/>
  <c r="T132" i="23"/>
  <c r="T176" i="23"/>
  <c r="T184" i="23"/>
  <c r="T192" i="23"/>
  <c r="T353" i="23"/>
  <c r="T390" i="23"/>
  <c r="T398" i="23"/>
  <c r="T414" i="23"/>
  <c r="T422" i="23"/>
  <c r="T430" i="23"/>
  <c r="T438" i="23"/>
  <c r="T446" i="23"/>
  <c r="T30" i="23"/>
  <c r="T38" i="23"/>
  <c r="T46" i="23"/>
  <c r="T54" i="23"/>
  <c r="T83" i="23"/>
  <c r="T91" i="23"/>
  <c r="T131" i="23"/>
  <c r="T147" i="23"/>
  <c r="T158" i="23"/>
  <c r="T175" i="23"/>
  <c r="T183" i="23"/>
  <c r="T199" i="23"/>
  <c r="T429" i="23"/>
  <c r="T45" i="23"/>
  <c r="T157" i="23"/>
  <c r="T174" i="23"/>
  <c r="T428" i="23"/>
  <c r="T444" i="23"/>
  <c r="T20" i="23"/>
  <c r="T28" i="23"/>
  <c r="T36" i="23"/>
  <c r="T44" i="23"/>
  <c r="T156" i="23"/>
  <c r="T350" i="23"/>
  <c r="T387" i="23"/>
  <c r="T403" i="23"/>
  <c r="T411" i="23"/>
  <c r="T419" i="23"/>
  <c r="T443" i="23"/>
  <c r="T451" i="23"/>
  <c r="T21" i="23"/>
  <c r="T29" i="23"/>
  <c r="T37" i="23"/>
  <c r="T69" i="23"/>
  <c r="T82" i="23"/>
  <c r="T122" i="23"/>
  <c r="T146" i="23"/>
  <c r="T388" i="23"/>
  <c r="T396" i="23"/>
  <c r="T404" i="23"/>
  <c r="T412" i="23"/>
  <c r="T137" i="23"/>
  <c r="T427" i="23"/>
  <c r="T120" i="23"/>
  <c r="T128" i="23"/>
  <c r="T180" i="23"/>
  <c r="T349" i="23"/>
  <c r="T386" i="23"/>
  <c r="T402" i="23"/>
  <c r="T410" i="23"/>
  <c r="T418" i="23"/>
  <c r="T426" i="23"/>
  <c r="T442" i="23"/>
  <c r="T450" i="23"/>
  <c r="T119" i="23"/>
  <c r="T127" i="23"/>
  <c r="T135" i="23"/>
  <c r="T348" i="23"/>
  <c r="T385" i="23"/>
  <c r="T393" i="23"/>
  <c r="T401" i="23"/>
  <c r="T409" i="23"/>
  <c r="T417" i="23"/>
  <c r="T425" i="23"/>
  <c r="T433" i="23"/>
  <c r="T449" i="23"/>
  <c r="T25" i="23"/>
  <c r="T86" i="23"/>
  <c r="T94" i="23"/>
  <c r="T142" i="23"/>
  <c r="T150" i="23"/>
  <c r="T355" i="23"/>
  <c r="T384" i="23"/>
  <c r="T392" i="23"/>
  <c r="T400" i="23"/>
  <c r="T408" i="23"/>
  <c r="T416" i="23"/>
  <c r="T424" i="23"/>
  <c r="T432" i="23"/>
  <c r="T448" i="23"/>
  <c r="T85" i="23"/>
  <c r="T93" i="23"/>
  <c r="T117" i="23"/>
  <c r="T125" i="23"/>
  <c r="T141" i="23"/>
  <c r="T149" i="23"/>
  <c r="T354" i="23"/>
  <c r="T23" i="23"/>
  <c r="T31" i="23"/>
  <c r="T140" i="23"/>
  <c r="T148" i="23"/>
  <c r="T22" i="23"/>
  <c r="T397" i="23"/>
  <c r="T437" i="23"/>
  <c r="G439" i="23" l="1"/>
  <c r="G171" i="23"/>
  <c r="U451" i="23" l="1"/>
  <c r="U450" i="23"/>
  <c r="U449" i="23"/>
  <c r="U448" i="23"/>
  <c r="U447" i="23"/>
  <c r="U446" i="23"/>
  <c r="U444" i="23"/>
  <c r="U443" i="23"/>
  <c r="U442" i="23"/>
  <c r="U438" i="23"/>
  <c r="U437" i="23"/>
  <c r="U433" i="23"/>
  <c r="U432" i="23"/>
  <c r="U431" i="23"/>
  <c r="U430" i="23"/>
  <c r="U429" i="23"/>
  <c r="U428" i="23"/>
  <c r="U427" i="23"/>
  <c r="U426" i="23"/>
  <c r="U425" i="23"/>
  <c r="U424" i="23"/>
  <c r="U423" i="23"/>
  <c r="U422" i="23"/>
  <c r="U419" i="23"/>
  <c r="U418" i="23"/>
  <c r="U417" i="23"/>
  <c r="U416" i="23"/>
  <c r="U415" i="23"/>
  <c r="U414" i="23"/>
  <c r="U412" i="23"/>
  <c r="U411" i="23"/>
  <c r="U410" i="23"/>
  <c r="U409" i="23"/>
  <c r="U408" i="23"/>
  <c r="U404" i="23"/>
  <c r="U403" i="23"/>
  <c r="U402" i="23"/>
  <c r="U401" i="23"/>
  <c r="U400" i="23"/>
  <c r="U399" i="23"/>
  <c r="U398" i="23"/>
  <c r="U397" i="23"/>
  <c r="U396" i="23"/>
  <c r="U393" i="23"/>
  <c r="U392" i="23"/>
  <c r="U390" i="23"/>
  <c r="U388" i="23"/>
  <c r="U387" i="23"/>
  <c r="U386" i="23"/>
  <c r="U385" i="23"/>
  <c r="U384" i="23"/>
  <c r="U378" i="23"/>
  <c r="T378" i="23"/>
  <c r="U306" i="23"/>
  <c r="U294" i="23"/>
  <c r="U293" i="23"/>
  <c r="U291" i="23"/>
  <c r="U290" i="23"/>
  <c r="U286" i="23"/>
  <c r="U285" i="23"/>
  <c r="U284" i="23"/>
  <c r="U283" i="23"/>
  <c r="U282" i="23"/>
  <c r="U281" i="23"/>
  <c r="U280" i="23"/>
  <c r="U279" i="23"/>
  <c r="U274" i="23"/>
  <c r="U273" i="23"/>
  <c r="U270" i="23"/>
  <c r="U269" i="23"/>
  <c r="U268" i="23"/>
  <c r="U267" i="23"/>
  <c r="U266" i="23"/>
  <c r="U265" i="23"/>
  <c r="U264" i="23"/>
  <c r="U263" i="23"/>
  <c r="U262" i="23"/>
  <c r="U261" i="23"/>
  <c r="T257" i="23"/>
  <c r="U211" i="23"/>
  <c r="U199" i="23"/>
  <c r="U192" i="23"/>
  <c r="U186" i="23"/>
  <c r="U185" i="23"/>
  <c r="U184" i="23"/>
  <c r="U183" i="23"/>
  <c r="U180" i="23"/>
  <c r="U178" i="23"/>
  <c r="U177" i="23"/>
  <c r="U176" i="23"/>
  <c r="U175" i="23"/>
  <c r="U174" i="23"/>
  <c r="T168" i="23"/>
  <c r="T167" i="23"/>
  <c r="U158" i="23"/>
  <c r="U157" i="23"/>
  <c r="U156" i="23"/>
  <c r="U155" i="23"/>
  <c r="U152" i="23"/>
  <c r="U150" i="23"/>
  <c r="U149" i="23"/>
  <c r="U148" i="23"/>
  <c r="U147" i="23"/>
  <c r="U146" i="23"/>
  <c r="U143" i="23"/>
  <c r="U142" i="23"/>
  <c r="U141" i="23"/>
  <c r="U140" i="23"/>
  <c r="U137" i="23"/>
  <c r="U135" i="23"/>
  <c r="U134" i="23"/>
  <c r="U133" i="23"/>
  <c r="U132" i="23"/>
  <c r="U131" i="23"/>
  <c r="U128" i="23"/>
  <c r="U127" i="23"/>
  <c r="U126" i="23"/>
  <c r="U125" i="23"/>
  <c r="U122" i="23"/>
  <c r="U120" i="23"/>
  <c r="U119" i="23"/>
  <c r="U118" i="23"/>
  <c r="U117" i="23"/>
  <c r="U116" i="23"/>
  <c r="U94" i="23"/>
  <c r="U93" i="23"/>
  <c r="U92" i="23"/>
  <c r="U91" i="23"/>
  <c r="U88" i="23"/>
  <c r="U86" i="23"/>
  <c r="U85" i="23"/>
  <c r="U84" i="23"/>
  <c r="U83" i="23"/>
  <c r="U82" i="23"/>
  <c r="U69" i="23"/>
  <c r="U54" i="23"/>
  <c r="U46" i="23"/>
  <c r="U45" i="23"/>
  <c r="U44" i="23"/>
  <c r="U43" i="23"/>
  <c r="U40" i="23"/>
  <c r="U38" i="23"/>
  <c r="U37" i="23"/>
  <c r="U36" i="23"/>
  <c r="U35" i="23"/>
  <c r="U34" i="23"/>
  <c r="U31" i="23"/>
  <c r="U30" i="23"/>
  <c r="U29" i="23"/>
  <c r="U28" i="23"/>
  <c r="U25" i="23"/>
  <c r="U23" i="23"/>
  <c r="U22" i="23"/>
  <c r="U21" i="23"/>
  <c r="U20" i="23"/>
  <c r="U19" i="23"/>
  <c r="T239" i="23" l="1"/>
  <c r="T189" i="23"/>
  <c r="T214" i="23"/>
  <c r="T278" i="23"/>
  <c r="T304" i="23"/>
  <c r="T243" i="23"/>
  <c r="T213" i="23"/>
  <c r="T240" i="23"/>
  <c r="T244" i="23"/>
  <c r="T245" i="23"/>
  <c r="T276" i="23"/>
  <c r="T302" i="23"/>
  <c r="T74" i="23"/>
  <c r="T238" i="23"/>
  <c r="U239" i="23"/>
  <c r="U240" i="23"/>
  <c r="U243" i="23"/>
  <c r="U276" i="23"/>
  <c r="U304" i="23"/>
  <c r="U278" i="23"/>
  <c r="U302" i="23"/>
  <c r="U244" i="23"/>
  <c r="U213" i="23"/>
  <c r="U214" i="23"/>
  <c r="U74" i="23"/>
  <c r="U189" i="23"/>
  <c r="U238" i="23"/>
  <c r="U245" i="23"/>
  <c r="T462" i="23" l="1"/>
  <c r="T460" i="23"/>
  <c r="T461" i="23"/>
  <c r="U462" i="23"/>
  <c r="U460" i="23"/>
  <c r="U461" i="23"/>
  <c r="T457" i="23" l="1"/>
  <c r="U457" i="23"/>
  <c r="U182" i="23" l="1"/>
  <c r="T220" i="23" l="1"/>
  <c r="T222" i="23"/>
  <c r="T219" i="23"/>
  <c r="T223" i="23"/>
  <c r="T218" i="23"/>
  <c r="T224" i="23"/>
  <c r="T221" i="23"/>
  <c r="T225" i="23"/>
  <c r="U224" i="23"/>
  <c r="U220" i="23"/>
  <c r="U222" i="23"/>
  <c r="U218" i="23"/>
  <c r="U219" i="23"/>
  <c r="U223" i="23"/>
  <c r="U221" i="23"/>
  <c r="U225" i="23"/>
  <c r="T301" i="23" l="1"/>
  <c r="T182" i="23"/>
  <c r="T277" i="23"/>
  <c r="U275" i="23"/>
  <c r="U277" i="23"/>
  <c r="U301" i="23"/>
  <c r="U303" i="23"/>
  <c r="U237" i="23"/>
  <c r="U206" i="23"/>
  <c r="U194" i="23"/>
  <c r="U210" i="23"/>
  <c r="U195" i="23"/>
  <c r="U236" i="23"/>
  <c r="T236" i="23" l="1"/>
  <c r="T275" i="23"/>
  <c r="T194" i="23"/>
  <c r="T210" i="23"/>
  <c r="T237" i="23"/>
  <c r="T303" i="23"/>
  <c r="T195" i="23"/>
  <c r="U61" i="23" l="1"/>
  <c r="T61" i="23" l="1"/>
  <c r="U234" i="23" l="1"/>
  <c r="U215" i="23" l="1"/>
  <c r="S379" i="23" l="1"/>
  <c r="R379" i="23"/>
  <c r="Q379" i="23"/>
  <c r="P379" i="23"/>
  <c r="O379" i="23"/>
  <c r="N379" i="23"/>
  <c r="M379" i="23"/>
  <c r="L379" i="23"/>
  <c r="K379" i="23"/>
  <c r="J379" i="23"/>
  <c r="I379" i="23"/>
  <c r="H379" i="23"/>
  <c r="G379" i="23"/>
  <c r="F379" i="23"/>
  <c r="E379" i="23"/>
  <c r="D379" i="23"/>
  <c r="P217" i="23" l="1"/>
  <c r="M217" i="23"/>
  <c r="O212" i="23"/>
  <c r="R217" i="23"/>
  <c r="O217" i="23"/>
  <c r="K217" i="23"/>
  <c r="R212" i="23"/>
  <c r="K212" i="23"/>
  <c r="M212" i="23"/>
  <c r="P212" i="23"/>
  <c r="T212" i="23" l="1"/>
  <c r="T217" i="23"/>
  <c r="P216" i="23"/>
  <c r="M216" i="23"/>
  <c r="O216" i="23"/>
  <c r="K216" i="23"/>
  <c r="R216" i="23"/>
  <c r="T216" i="23" l="1"/>
  <c r="I212" i="23" l="1"/>
  <c r="U212" i="23" l="1"/>
  <c r="I217" i="23" l="1"/>
  <c r="U217" i="23" l="1"/>
  <c r="I216" i="23"/>
  <c r="U216" i="23" l="1"/>
  <c r="I257" i="23" l="1"/>
  <c r="U257" i="23" l="1"/>
  <c r="D377" i="23" l="1"/>
  <c r="E377" i="23"/>
  <c r="F377" i="23"/>
  <c r="G377" i="23"/>
  <c r="H377" i="23"/>
  <c r="I377" i="23"/>
  <c r="J377" i="23"/>
  <c r="K377" i="23"/>
  <c r="L377" i="23"/>
  <c r="N377" i="23"/>
  <c r="P377" i="23"/>
  <c r="R377" i="23"/>
  <c r="D378" i="23"/>
  <c r="E378" i="23"/>
  <c r="F378" i="23"/>
  <c r="G378" i="23"/>
  <c r="H378" i="23"/>
  <c r="I378" i="23"/>
  <c r="J378" i="23"/>
  <c r="K378" i="23"/>
  <c r="L378" i="23"/>
  <c r="M378" i="23"/>
  <c r="N378" i="23"/>
  <c r="O378" i="23"/>
  <c r="P378" i="23"/>
  <c r="Q378" i="23"/>
  <c r="R378" i="23"/>
  <c r="S378" i="23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E220" i="6"/>
  <c r="F220" i="6"/>
  <c r="F249" i="6"/>
  <c r="C221" i="6"/>
  <c r="C249" i="6"/>
  <c r="C248" i="6"/>
  <c r="D221" i="6"/>
  <c r="E221" i="6"/>
  <c r="E223" i="6"/>
  <c r="F221" i="6"/>
  <c r="C222" i="6"/>
  <c r="C223" i="6"/>
  <c r="D222" i="6"/>
  <c r="G222" i="6"/>
  <c r="E222" i="6"/>
  <c r="F222" i="6"/>
  <c r="C224" i="6"/>
  <c r="C251" i="6"/>
  <c r="C257" i="6"/>
  <c r="D224" i="6"/>
  <c r="E224" i="6"/>
  <c r="F224" i="6"/>
  <c r="C227" i="6"/>
  <c r="C250" i="6"/>
  <c r="C252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C234" i="6"/>
  <c r="D234" i="6"/>
  <c r="E234" i="6"/>
  <c r="F234" i="6"/>
  <c r="C235" i="6"/>
  <c r="C236" i="6"/>
  <c r="C259" i="6"/>
  <c r="D235" i="6"/>
  <c r="E235" i="6"/>
  <c r="E236" i="6"/>
  <c r="E259" i="6"/>
  <c r="F235" i="6"/>
  <c r="C237" i="6"/>
  <c r="D237" i="6"/>
  <c r="E237" i="6"/>
  <c r="F237" i="6"/>
  <c r="C238" i="6"/>
  <c r="C239" i="6"/>
  <c r="C215" i="6"/>
  <c r="D238" i="6"/>
  <c r="E238" i="6"/>
  <c r="F238" i="6"/>
  <c r="F239" i="6"/>
  <c r="F215" i="6"/>
  <c r="C240" i="6"/>
  <c r="D240" i="6"/>
  <c r="E240" i="6"/>
  <c r="F240" i="6"/>
  <c r="C241" i="6"/>
  <c r="D241" i="6"/>
  <c r="D242" i="6"/>
  <c r="E241" i="6"/>
  <c r="E242" i="6"/>
  <c r="F241" i="6"/>
  <c r="F242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/>
  <c r="C274" i="6"/>
  <c r="D265" i="6"/>
  <c r="D271" i="6"/>
  <c r="D274" i="6"/>
  <c r="G274" i="6"/>
  <c r="E265" i="6"/>
  <c r="E270" i="6"/>
  <c r="F265" i="6"/>
  <c r="C266" i="6"/>
  <c r="D266" i="6"/>
  <c r="D270" i="6"/>
  <c r="E266" i="6"/>
  <c r="F266" i="6"/>
  <c r="F270" i="6"/>
  <c r="C267" i="6"/>
  <c r="C277" i="6"/>
  <c r="D267" i="6"/>
  <c r="D278" i="6"/>
  <c r="E267" i="6"/>
  <c r="E278" i="6"/>
  <c r="F267" i="6"/>
  <c r="C268" i="6"/>
  <c r="C271" i="6"/>
  <c r="G268" i="6"/>
  <c r="G271" i="6"/>
  <c r="D268" i="6"/>
  <c r="E268" i="6"/>
  <c r="E271" i="6"/>
  <c r="F268" i="6"/>
  <c r="F271" i="6"/>
  <c r="C269" i="6"/>
  <c r="G269" i="6"/>
  <c r="D269" i="6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4" i="6"/>
  <c r="E275" i="6"/>
  <c r="E249" i="6"/>
  <c r="D249" i="6"/>
  <c r="C276" i="6"/>
  <c r="D239" i="6"/>
  <c r="D215" i="6"/>
  <c r="G215" i="6"/>
  <c r="D250" i="6"/>
  <c r="D275" i="6"/>
  <c r="G265" i="6"/>
  <c r="C254" i="6"/>
  <c r="C279" i="6"/>
  <c r="G275" i="6"/>
  <c r="D251" i="6"/>
  <c r="D252" i="6"/>
  <c r="E250" i="6"/>
  <c r="E277" i="6"/>
  <c r="D236" i="6"/>
  <c r="D259" i="6"/>
  <c r="D248" i="6"/>
  <c r="D277" i="6"/>
  <c r="E248" i="6"/>
  <c r="F278" i="6"/>
  <c r="G266" i="6"/>
  <c r="G270" i="6"/>
  <c r="C242" i="6"/>
  <c r="C243" i="6"/>
  <c r="D254" i="6"/>
  <c r="D279" i="6"/>
  <c r="D253" i="6"/>
  <c r="E251" i="6"/>
  <c r="E257" i="6"/>
  <c r="G220" i="6"/>
  <c r="E239" i="6"/>
  <c r="E215" i="6"/>
  <c r="F254" i="6"/>
  <c r="F279" i="6"/>
  <c r="D223" i="6"/>
  <c r="F236" i="6"/>
  <c r="F259" i="6"/>
  <c r="F276" i="6"/>
  <c r="C253" i="6"/>
  <c r="F253" i="6"/>
  <c r="F256" i="6"/>
  <c r="F280" i="6"/>
  <c r="F248" i="6"/>
  <c r="F277" i="6"/>
  <c r="G200" i="6"/>
  <c r="G191" i="6"/>
  <c r="E225" i="6"/>
  <c r="E226" i="6"/>
  <c r="E244" i="6"/>
  <c r="E243" i="6"/>
  <c r="D225" i="6"/>
  <c r="D226" i="6"/>
  <c r="D243" i="6"/>
  <c r="D244" i="6"/>
  <c r="F225" i="6"/>
  <c r="F244" i="6"/>
  <c r="F243" i="6"/>
  <c r="C225" i="6"/>
  <c r="C226" i="6"/>
  <c r="D255" i="6"/>
  <c r="C256" i="6"/>
  <c r="C280" i="6"/>
  <c r="C255" i="6"/>
  <c r="E254" i="6"/>
  <c r="E279" i="6"/>
  <c r="G267" i="6"/>
  <c r="D199" i="6"/>
  <c r="G199" i="6"/>
  <c r="E253" i="6"/>
  <c r="F251" i="6"/>
  <c r="F257" i="6"/>
  <c r="C278" i="6"/>
  <c r="C199" i="6"/>
  <c r="C198" i="6"/>
  <c r="F223" i="6"/>
  <c r="G221" i="6"/>
  <c r="G223" i="6"/>
  <c r="D257" i="6"/>
  <c r="F250" i="6"/>
  <c r="C244" i="6"/>
  <c r="G248" i="6"/>
  <c r="F252" i="6"/>
  <c r="D256" i="6"/>
  <c r="D280" i="6"/>
  <c r="E252" i="6"/>
  <c r="E255" i="6"/>
  <c r="E256" i="6"/>
  <c r="E280" i="6"/>
  <c r="F255" i="6"/>
  <c r="I235" i="23" l="1"/>
  <c r="K235" i="23"/>
  <c r="M235" i="23"/>
  <c r="O235" i="23"/>
  <c r="U235" i="23" l="1"/>
  <c r="P235" i="23"/>
  <c r="R235" i="23"/>
  <c r="T235" i="23" l="1"/>
  <c r="P209" i="23" l="1"/>
  <c r="P249" i="23" l="1"/>
  <c r="P250" i="23"/>
  <c r="I209" i="23"/>
  <c r="P251" i="23" l="1"/>
  <c r="I249" i="23"/>
  <c r="I250" i="23"/>
  <c r="M209" i="23"/>
  <c r="O209" i="23"/>
  <c r="K209" i="23"/>
  <c r="U209" i="23" l="1"/>
  <c r="M249" i="23"/>
  <c r="M250" i="23"/>
  <c r="I251" i="23"/>
  <c r="O249" i="23"/>
  <c r="O250" i="23"/>
  <c r="K250" i="23"/>
  <c r="K249" i="23"/>
  <c r="U250" i="23" l="1"/>
  <c r="U249" i="23"/>
  <c r="O251" i="23"/>
  <c r="M251" i="23"/>
  <c r="K251" i="23"/>
  <c r="U251" i="23" l="1"/>
  <c r="U463" i="23" l="1"/>
  <c r="U168" i="23" l="1"/>
  <c r="T453" i="23" l="1"/>
  <c r="U453" i="23"/>
  <c r="U55" i="23" l="1"/>
  <c r="U75" i="23"/>
  <c r="U49" i="23"/>
  <c r="U60" i="23"/>
  <c r="U98" i="23"/>
  <c r="U106" i="23"/>
  <c r="U70" i="23"/>
  <c r="T205" i="23" l="1"/>
  <c r="U24" i="23"/>
  <c r="T24" i="23"/>
  <c r="U27" i="23"/>
  <c r="I90" i="23"/>
  <c r="T27" i="23"/>
  <c r="P90" i="23"/>
  <c r="U47" i="23"/>
  <c r="T47" i="23"/>
  <c r="U67" i="23"/>
  <c r="T67" i="23"/>
  <c r="U68" i="23"/>
  <c r="T68" i="23"/>
  <c r="K51" i="23"/>
  <c r="K50" i="23" s="1"/>
  <c r="R51" i="23"/>
  <c r="U53" i="23"/>
  <c r="T53" i="23"/>
  <c r="O72" i="23"/>
  <c r="U78" i="23"/>
  <c r="T78" i="23"/>
  <c r="U104" i="23"/>
  <c r="T104" i="23"/>
  <c r="I112" i="23"/>
  <c r="U114" i="23"/>
  <c r="T114" i="23"/>
  <c r="M139" i="23"/>
  <c r="U162" i="23"/>
  <c r="T162" i="23"/>
  <c r="O440" i="23"/>
  <c r="U445" i="23"/>
  <c r="T445" i="23"/>
  <c r="K318" i="23"/>
  <c r="R318" i="23"/>
  <c r="U196" i="23"/>
  <c r="I193" i="23"/>
  <c r="T196" i="23"/>
  <c r="P193" i="23"/>
  <c r="U200" i="23"/>
  <c r="T200" i="23"/>
  <c r="T297" i="23"/>
  <c r="U299" i="23"/>
  <c r="K292" i="23"/>
  <c r="T295" i="23"/>
  <c r="R292" i="23"/>
  <c r="U307" i="23"/>
  <c r="K287" i="23"/>
  <c r="T260" i="23"/>
  <c r="R287" i="23"/>
  <c r="U271" i="23"/>
  <c r="K90" i="23"/>
  <c r="R90" i="23"/>
  <c r="U42" i="23"/>
  <c r="T42" i="23"/>
  <c r="U65" i="23"/>
  <c r="T65" i="23"/>
  <c r="M51" i="23"/>
  <c r="M50" i="23" s="1"/>
  <c r="U59" i="23"/>
  <c r="T59" i="23"/>
  <c r="U71" i="23"/>
  <c r="I72" i="23"/>
  <c r="T71" i="23"/>
  <c r="P72" i="23"/>
  <c r="U99" i="23"/>
  <c r="T99" i="23"/>
  <c r="U103" i="23"/>
  <c r="T103" i="23"/>
  <c r="U108" i="23"/>
  <c r="T108" i="23"/>
  <c r="U113" i="23"/>
  <c r="T113" i="23"/>
  <c r="O139" i="23"/>
  <c r="U441" i="23"/>
  <c r="I440" i="23"/>
  <c r="T441" i="23"/>
  <c r="P440" i="23"/>
  <c r="U170" i="23"/>
  <c r="M318" i="23"/>
  <c r="U204" i="23"/>
  <c r="T204" i="23"/>
  <c r="K193" i="23"/>
  <c r="R193" i="23"/>
  <c r="U198" i="23"/>
  <c r="T198" i="23"/>
  <c r="T247" i="23"/>
  <c r="T310" i="23"/>
  <c r="U298" i="23"/>
  <c r="T300" i="23"/>
  <c r="M292" i="23"/>
  <c r="U296" i="23"/>
  <c r="T308" i="23"/>
  <c r="T311" i="23"/>
  <c r="M287" i="23"/>
  <c r="U288" i="23"/>
  <c r="T272" i="23"/>
  <c r="M90" i="23"/>
  <c r="U41" i="23"/>
  <c r="T41" i="23"/>
  <c r="O51" i="23"/>
  <c r="K72" i="23"/>
  <c r="U79" i="23"/>
  <c r="T79" i="23"/>
  <c r="U107" i="23"/>
  <c r="T107" i="23"/>
  <c r="U124" i="23"/>
  <c r="I139" i="23"/>
  <c r="T124" i="23"/>
  <c r="P139" i="23"/>
  <c r="U154" i="23"/>
  <c r="T154" i="23"/>
  <c r="U421" i="23"/>
  <c r="T421" i="23"/>
  <c r="K440" i="23"/>
  <c r="R440" i="23"/>
  <c r="U352" i="23"/>
  <c r="T352" i="23"/>
  <c r="U356" i="23"/>
  <c r="T356" i="23"/>
  <c r="O318" i="23"/>
  <c r="M193" i="23"/>
  <c r="U197" i="23"/>
  <c r="T197" i="23"/>
  <c r="U207" i="23"/>
  <c r="T207" i="23"/>
  <c r="U297" i="23"/>
  <c r="T299" i="23"/>
  <c r="U295" i="23"/>
  <c r="O292" i="23"/>
  <c r="T307" i="23"/>
  <c r="U260" i="23"/>
  <c r="O287" i="23"/>
  <c r="T271" i="23"/>
  <c r="O90" i="23"/>
  <c r="I51" i="23"/>
  <c r="I50" i="23" s="1"/>
  <c r="P51" i="23"/>
  <c r="U63" i="23"/>
  <c r="M72" i="23"/>
  <c r="U80" i="23"/>
  <c r="T80" i="23"/>
  <c r="U105" i="23"/>
  <c r="T105" i="23"/>
  <c r="P112" i="23"/>
  <c r="K139" i="23"/>
  <c r="R139" i="23"/>
  <c r="U436" i="23"/>
  <c r="T436" i="23"/>
  <c r="M440" i="23"/>
  <c r="U167" i="23"/>
  <c r="T169" i="23"/>
  <c r="U347" i="23"/>
  <c r="T347" i="23"/>
  <c r="U351" i="23"/>
  <c r="T351" i="23"/>
  <c r="U374" i="23"/>
  <c r="T374" i="23"/>
  <c r="U179" i="23"/>
  <c r="I318" i="23"/>
  <c r="T179" i="23"/>
  <c r="P318" i="23"/>
  <c r="O193" i="23"/>
  <c r="U205" i="23"/>
  <c r="U201" i="23"/>
  <c r="T201" i="23"/>
  <c r="U255" i="23"/>
  <c r="T255" i="23"/>
  <c r="U310" i="23"/>
  <c r="T298" i="23"/>
  <c r="U300" i="23"/>
  <c r="I292" i="23"/>
  <c r="P292" i="23"/>
  <c r="T296" i="23"/>
  <c r="U308" i="23"/>
  <c r="U311" i="23"/>
  <c r="I287" i="23"/>
  <c r="P287" i="23"/>
  <c r="T288" i="23"/>
  <c r="U272" i="23"/>
  <c r="O357" i="23" l="1"/>
  <c r="M357" i="23"/>
  <c r="O230" i="23"/>
  <c r="O253" i="23"/>
  <c r="M230" i="23"/>
  <c r="U56" i="23"/>
  <c r="U62" i="23"/>
  <c r="P230" i="23"/>
  <c r="T188" i="23"/>
  <c r="P187" i="23"/>
  <c r="O111" i="23"/>
  <c r="T52" i="23"/>
  <c r="U292" i="23"/>
  <c r="U57" i="23"/>
  <c r="R111" i="23"/>
  <c r="T287" i="23"/>
  <c r="T109" i="23"/>
  <c r="P111" i="23"/>
  <c r="U101" i="23"/>
  <c r="T90" i="23"/>
  <c r="U90" i="23"/>
  <c r="O228" i="23"/>
  <c r="K230" i="23"/>
  <c r="M187" i="23"/>
  <c r="R187" i="23"/>
  <c r="U188" i="23"/>
  <c r="I187" i="23"/>
  <c r="O187" i="23"/>
  <c r="U52" i="23"/>
  <c r="T57" i="23"/>
  <c r="K111" i="23"/>
  <c r="R357" i="23"/>
  <c r="K357" i="23"/>
  <c r="U193" i="23"/>
  <c r="T110" i="23"/>
  <c r="T100" i="23"/>
  <c r="I241" i="23"/>
  <c r="U242" i="23"/>
  <c r="K187" i="23"/>
  <c r="U318" i="23"/>
  <c r="U48" i="23"/>
  <c r="M111" i="23"/>
  <c r="T58" i="23"/>
  <c r="U440" i="23"/>
  <c r="M112" i="23"/>
  <c r="U72" i="23"/>
  <c r="T292" i="23"/>
  <c r="T193" i="23"/>
  <c r="U109" i="23"/>
  <c r="I111" i="23"/>
  <c r="K112" i="23"/>
  <c r="T101" i="23"/>
  <c r="P357" i="23"/>
  <c r="T318" i="23"/>
  <c r="T48" i="23"/>
  <c r="U287" i="23"/>
  <c r="T139" i="23"/>
  <c r="U139" i="23"/>
  <c r="O112" i="23"/>
  <c r="U58" i="23"/>
  <c r="U247" i="23"/>
  <c r="T440" i="23"/>
  <c r="U110" i="23"/>
  <c r="U100" i="23"/>
  <c r="I357" i="23"/>
  <c r="K228" i="23" l="1"/>
  <c r="U51" i="23"/>
  <c r="T51" i="23"/>
  <c r="U357" i="23"/>
  <c r="T357" i="23"/>
  <c r="T187" i="23"/>
  <c r="U111" i="23"/>
  <c r="K253" i="23"/>
  <c r="T111" i="23"/>
  <c r="U187" i="23"/>
  <c r="U112" i="23"/>
  <c r="M228" i="23"/>
  <c r="M253" i="23"/>
  <c r="P228" i="23"/>
  <c r="U50" i="23" l="1"/>
  <c r="T50" i="23"/>
  <c r="T456" i="23" l="1"/>
  <c r="U456" i="23"/>
  <c r="T454" i="23" l="1"/>
  <c r="U454" i="23"/>
  <c r="T455" i="23" l="1"/>
  <c r="U455" i="23"/>
  <c r="T63" i="23" l="1"/>
  <c r="T55" i="23" l="1"/>
  <c r="T75" i="23"/>
  <c r="T98" i="23"/>
  <c r="T49" i="23"/>
  <c r="T60" i="23"/>
  <c r="R72" i="23" l="1"/>
  <c r="T70" i="23"/>
  <c r="T72" i="23" l="1"/>
  <c r="T106" i="23" l="1"/>
  <c r="R112" i="23"/>
  <c r="T112" i="23" l="1"/>
  <c r="T56" i="23"/>
  <c r="U232" i="23" l="1"/>
  <c r="T232" i="23"/>
  <c r="T234" i="23" l="1"/>
  <c r="U231" i="23" l="1"/>
  <c r="T62" i="23" l="1"/>
  <c r="T215" i="23" l="1"/>
  <c r="R209" i="23"/>
  <c r="U229" i="23" l="1"/>
  <c r="T229" i="23"/>
  <c r="R250" i="23"/>
  <c r="R249" i="23"/>
  <c r="T209" i="23"/>
  <c r="R251" i="23" l="1"/>
  <c r="T249" i="23"/>
  <c r="P253" i="23"/>
  <c r="T250" i="23"/>
  <c r="T242" i="23" l="1"/>
  <c r="T251" i="23"/>
  <c r="U233" i="23" l="1"/>
  <c r="I230" i="23"/>
  <c r="I253" i="23" l="1"/>
  <c r="U230" i="23"/>
  <c r="I228" i="23"/>
  <c r="U253" i="23" l="1"/>
  <c r="I252" i="23"/>
  <c r="U228" i="23"/>
  <c r="I254" i="23" l="1"/>
  <c r="T231" i="23" l="1"/>
  <c r="T233" i="23" l="1"/>
  <c r="R230" i="23"/>
  <c r="T230" i="23" l="1"/>
  <c r="R253" i="23"/>
  <c r="R228" i="23"/>
  <c r="T228" i="23" l="1"/>
  <c r="T253" i="23"/>
  <c r="U169" i="23" l="1"/>
  <c r="T170" i="23" l="1"/>
  <c r="U227" i="23" l="1"/>
  <c r="T227" i="23" l="1"/>
  <c r="K89" i="23" l="1"/>
  <c r="K95" i="23" l="1"/>
  <c r="K18" i="23"/>
  <c r="M95" i="23" l="1"/>
  <c r="T66" i="23"/>
  <c r="M89" i="23"/>
  <c r="M18" i="23"/>
  <c r="U66" i="23"/>
  <c r="I89" i="23"/>
  <c r="O89" i="23" l="1"/>
  <c r="O18" i="23"/>
  <c r="U26" i="23"/>
  <c r="K96" i="23"/>
  <c r="K102" i="23"/>
  <c r="O95" i="23"/>
  <c r="T64" i="23"/>
  <c r="I95" i="23"/>
  <c r="U32" i="23"/>
  <c r="R95" i="23"/>
  <c r="R89" i="23"/>
  <c r="R18" i="23"/>
  <c r="P95" i="23"/>
  <c r="T32" i="23"/>
  <c r="T26" i="23"/>
  <c r="P89" i="23"/>
  <c r="P18" i="23"/>
  <c r="I18" i="23"/>
  <c r="U89" i="23" l="1"/>
  <c r="M73" i="23"/>
  <c r="O102" i="23"/>
  <c r="O96" i="23"/>
  <c r="M81" i="23"/>
  <c r="T95" i="23"/>
  <c r="O81" i="23"/>
  <c r="M102" i="23"/>
  <c r="M96" i="23"/>
  <c r="U18" i="23"/>
  <c r="U95" i="23"/>
  <c r="R96" i="23"/>
  <c r="R102" i="23"/>
  <c r="T97" i="23"/>
  <c r="P96" i="23"/>
  <c r="P102" i="23"/>
  <c r="T18" i="23"/>
  <c r="O73" i="23"/>
  <c r="U97" i="23"/>
  <c r="I102" i="23"/>
  <c r="I96" i="23"/>
  <c r="T89" i="23"/>
  <c r="U64" i="23"/>
  <c r="I173" i="23"/>
  <c r="P81" i="23"/>
  <c r="I81" i="23"/>
  <c r="I312" i="23" l="1"/>
  <c r="I115" i="23"/>
  <c r="P115" i="23"/>
  <c r="T123" i="23"/>
  <c r="P138" i="23"/>
  <c r="M115" i="23"/>
  <c r="M76" i="23"/>
  <c r="O87" i="23"/>
  <c r="U96" i="23"/>
  <c r="T102" i="23"/>
  <c r="R73" i="23"/>
  <c r="P87" i="23"/>
  <c r="I73" i="23"/>
  <c r="T33" i="23"/>
  <c r="P73" i="23"/>
  <c r="U102" i="23"/>
  <c r="K138" i="23"/>
  <c r="O76" i="23"/>
  <c r="T96" i="23"/>
  <c r="M138" i="23"/>
  <c r="M87" i="23"/>
  <c r="T181" i="23"/>
  <c r="U123" i="23"/>
  <c r="O115" i="23"/>
  <c r="R81" i="23"/>
  <c r="T81" i="23" s="1"/>
  <c r="U181" i="23"/>
  <c r="P173" i="23"/>
  <c r="P312" i="23" l="1"/>
  <c r="R173" i="23"/>
  <c r="M173" i="23"/>
  <c r="I76" i="23"/>
  <c r="M166" i="23"/>
  <c r="I166" i="23"/>
  <c r="K173" i="23"/>
  <c r="U153" i="23"/>
  <c r="O166" i="23"/>
  <c r="T73" i="23"/>
  <c r="P76" i="23"/>
  <c r="K73" i="23"/>
  <c r="K81" i="23"/>
  <c r="T190" i="23"/>
  <c r="R115" i="23"/>
  <c r="U190" i="23"/>
  <c r="O138" i="23"/>
  <c r="U33" i="23"/>
  <c r="P166" i="23"/>
  <c r="R87" i="23"/>
  <c r="I138" i="23"/>
  <c r="O173" i="23"/>
  <c r="T39" i="23"/>
  <c r="R76" i="23"/>
  <c r="U39" i="23" l="1"/>
  <c r="I87" i="23"/>
  <c r="K87" i="23"/>
  <c r="O312" i="23"/>
  <c r="U138" i="23"/>
  <c r="K76" i="23"/>
  <c r="R312" i="23"/>
  <c r="R138" i="23"/>
  <c r="T153" i="23"/>
  <c r="P171" i="23"/>
  <c r="R166" i="23"/>
  <c r="T166" i="23" s="1"/>
  <c r="K115" i="23"/>
  <c r="U81" i="23"/>
  <c r="T76" i="23"/>
  <c r="T173" i="23"/>
  <c r="T115" i="23"/>
  <c r="T87" i="23"/>
  <c r="K312" i="23"/>
  <c r="U173" i="23"/>
  <c r="M171" i="23"/>
  <c r="M312" i="23"/>
  <c r="O171" i="23"/>
  <c r="I171" i="23"/>
  <c r="U73" i="23"/>
  <c r="T312" i="23" l="1"/>
  <c r="U76" i="23"/>
  <c r="T171" i="23"/>
  <c r="U87" i="23"/>
  <c r="U115" i="23"/>
  <c r="K166" i="23"/>
  <c r="T138" i="23"/>
  <c r="U312" i="23"/>
  <c r="R171" i="23"/>
  <c r="K171" i="23" l="1"/>
  <c r="U166" i="23"/>
  <c r="M130" i="23"/>
  <c r="K130" i="23"/>
  <c r="R130" i="23" l="1"/>
  <c r="U145" i="23"/>
  <c r="I130" i="23"/>
  <c r="O130" i="23"/>
  <c r="U171" i="23"/>
  <c r="T145" i="23"/>
  <c r="P130" i="23"/>
  <c r="U203" i="23" l="1"/>
  <c r="U130" i="23"/>
  <c r="T203" i="23"/>
  <c r="T130" i="23"/>
  <c r="M144" i="23" l="1"/>
  <c r="M136" i="23" l="1"/>
  <c r="K144" i="23"/>
  <c r="U129" i="23"/>
  <c r="P144" i="23"/>
  <c r="P136" i="23"/>
  <c r="K136" i="23"/>
  <c r="U121" i="23" l="1"/>
  <c r="U159" i="23"/>
  <c r="O144" i="23"/>
  <c r="I144" i="23"/>
  <c r="U144" i="23" l="1"/>
  <c r="U151" i="23"/>
  <c r="O136" i="23"/>
  <c r="I136" i="23"/>
  <c r="U136" i="23" l="1"/>
  <c r="M407" i="23" l="1"/>
  <c r="K407" i="23" l="1"/>
  <c r="M406" i="23"/>
  <c r="P407" i="23"/>
  <c r="K406" i="23" l="1"/>
  <c r="O407" i="23"/>
  <c r="P406" i="23"/>
  <c r="O406" i="23" l="1"/>
  <c r="R241" i="23" l="1"/>
  <c r="R252" i="23" l="1"/>
  <c r="T246" i="23" l="1"/>
  <c r="P241" i="23"/>
  <c r="R254" i="23"/>
  <c r="O241" i="23"/>
  <c r="T241" i="23" l="1"/>
  <c r="P252" i="23"/>
  <c r="O252" i="23"/>
  <c r="O254" i="23" l="1"/>
  <c r="T252" i="23"/>
  <c r="P254" i="23"/>
  <c r="T254" i="23" l="1"/>
  <c r="U305" i="23" l="1"/>
  <c r="T305" i="23" l="1"/>
  <c r="U389" i="23" l="1"/>
  <c r="I407" i="23" l="1"/>
  <c r="U413" i="23"/>
  <c r="U163" i="23"/>
  <c r="U407" i="23" l="1"/>
  <c r="I406" i="23"/>
  <c r="U420" i="23"/>
  <c r="U406" i="23" l="1"/>
  <c r="K241" i="23" l="1"/>
  <c r="K252" i="23" l="1"/>
  <c r="K254" i="23" l="1"/>
  <c r="T129" i="23" l="1"/>
  <c r="R144" i="23" l="1"/>
  <c r="T159" i="23"/>
  <c r="T121" i="23"/>
  <c r="R136" i="23"/>
  <c r="T136" i="23" l="1"/>
  <c r="T405" i="23"/>
  <c r="T144" i="23"/>
  <c r="T151" i="23"/>
  <c r="T389" i="23" l="1"/>
  <c r="R407" i="23" l="1"/>
  <c r="T413" i="23"/>
  <c r="T420" i="23" l="1"/>
  <c r="R406" i="23"/>
  <c r="T407" i="23"/>
  <c r="T406" i="23" l="1"/>
  <c r="T163" i="23"/>
  <c r="U405" i="23" l="1"/>
  <c r="M241" i="23" l="1"/>
  <c r="U246" i="23"/>
  <c r="M252" i="23" l="1"/>
  <c r="U241" i="23"/>
  <c r="M254" i="23" l="1"/>
  <c r="U252" i="23"/>
  <c r="U254" i="23" l="1"/>
  <c r="I309" i="23" l="1"/>
  <c r="K309" i="23" l="1"/>
  <c r="M309" i="23" l="1"/>
  <c r="U289" i="23" l="1"/>
  <c r="O309" i="23"/>
  <c r="U309" i="23" l="1"/>
  <c r="P309" i="23"/>
  <c r="R309" i="23" l="1"/>
  <c r="T289" i="23"/>
  <c r="T309" i="23" l="1"/>
  <c r="R391" i="23" l="1"/>
  <c r="R383" i="23" l="1"/>
  <c r="T458" i="23" l="1"/>
  <c r="T434" i="23" l="1"/>
  <c r="T394" i="23"/>
  <c r="P391" i="23"/>
  <c r="T391" i="23" l="1"/>
  <c r="P383" i="23"/>
  <c r="T382" i="23"/>
  <c r="T383" i="23" l="1"/>
  <c r="O391" i="23" l="1"/>
  <c r="O383" i="23" l="1"/>
  <c r="U458" i="23" l="1"/>
  <c r="K391" i="23" l="1"/>
  <c r="I391" i="23"/>
  <c r="U394" i="23"/>
  <c r="U434" i="23"/>
  <c r="M391" i="23"/>
  <c r="K383" i="23" l="1"/>
  <c r="U391" i="23"/>
  <c r="I383" i="23"/>
  <c r="U382" i="23"/>
  <c r="M383" i="23"/>
  <c r="U383" i="23" l="1"/>
  <c r="U395" i="23" l="1"/>
  <c r="U161" i="23" l="1"/>
  <c r="U164" i="23" l="1"/>
  <c r="T395" i="23"/>
  <c r="U160" i="23" l="1"/>
  <c r="T161" i="23"/>
  <c r="T160" i="23" l="1"/>
  <c r="T164" i="23"/>
  <c r="R439" i="23" l="1"/>
  <c r="R248" i="23" l="1"/>
  <c r="R256" i="23" l="1"/>
  <c r="O439" i="23" l="1"/>
  <c r="M439" i="23"/>
  <c r="P439" i="23" l="1"/>
  <c r="T435" i="23"/>
  <c r="T439" i="23" l="1"/>
  <c r="T381" i="23"/>
  <c r="T380" i="23" l="1"/>
  <c r="I439" i="23" l="1"/>
  <c r="K439" i="23"/>
  <c r="U435" i="23"/>
  <c r="M248" i="23"/>
  <c r="O248" i="23"/>
  <c r="T202" i="23"/>
  <c r="U439" i="23" l="1"/>
  <c r="U381" i="23"/>
  <c r="O256" i="23"/>
  <c r="M256" i="23"/>
  <c r="T191" i="23" l="1"/>
  <c r="P248" i="23"/>
  <c r="U380" i="23"/>
  <c r="T248" i="23" l="1"/>
  <c r="P256" i="23"/>
  <c r="U202" i="23" l="1"/>
  <c r="T256" i="23"/>
  <c r="I248" i="23" l="1"/>
  <c r="U191" i="23" l="1"/>
  <c r="I256" i="23"/>
  <c r="K248" i="23"/>
  <c r="U208" i="23"/>
  <c r="I258" i="23" l="1"/>
  <c r="K256" i="23"/>
  <c r="U248" i="23"/>
  <c r="K257" i="23" l="1"/>
  <c r="U256" i="23"/>
  <c r="K258" i="23" l="1"/>
  <c r="M257" i="23" l="1"/>
  <c r="M258" i="23" l="1"/>
  <c r="O257" i="23" l="1"/>
  <c r="O258" i="23" l="1"/>
  <c r="P257" i="23" l="1"/>
  <c r="U258" i="23"/>
  <c r="P258" i="23" l="1"/>
  <c r="R257" i="23" l="1"/>
  <c r="R258" i="23" l="1"/>
  <c r="T206" i="23" l="1"/>
  <c r="T208" i="23" l="1"/>
</calcChain>
</file>

<file path=xl/sharedStrings.xml><?xml version="1.0" encoding="utf-8"?>
<sst xmlns="http://schemas.openxmlformats.org/spreadsheetml/2006/main" count="5732" uniqueCount="1182">
  <si>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</si>
  <si>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</si>
  <si>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</si>
  <si>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</si>
  <si>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</si>
  <si>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</si>
  <si>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</si>
  <si>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</si>
  <si>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</si>
  <si>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</si>
  <si>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</si>
  <si>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</si>
  <si>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</si>
  <si>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</si>
  <si>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</si>
  <si>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</si>
  <si>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</si>
  <si>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</si>
  <si>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</si>
  <si>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</si>
  <si>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</si>
  <si>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</si>
  <si>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</si>
  <si>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</si>
  <si>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</si>
  <si>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</si>
  <si>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</si>
  <si>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</si>
  <si>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</si>
  <si>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</si>
  <si>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</si>
  <si>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</si>
  <si>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</si>
  <si>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</si>
  <si>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</si>
  <si>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</si>
  <si>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</si>
  <si>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</si>
  <si>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</si>
  <si>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</si>
  <si>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</si>
  <si>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</si>
  <si>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</si>
  <si>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</si>
  <si>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</si>
  <si>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</si>
  <si>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</si>
  <si>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</si>
  <si>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</si>
  <si>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</si>
  <si>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</si>
  <si>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</si>
  <si>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</si>
  <si>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</si>
  <si>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</si>
  <si>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</si>
  <si>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</si>
  <si>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</si>
  <si>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</si>
  <si>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</si>
  <si>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</si>
  <si>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</si>
  <si>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</si>
  <si>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</si>
  <si>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</si>
  <si>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</si>
  <si>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</si>
  <si>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</si>
  <si>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</si>
  <si>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</si>
  <si>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</si>
  <si>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</si>
  <si>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</si>
  <si>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</si>
  <si>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</si>
  <si>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</si>
  <si>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</si>
  <si>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</si>
  <si>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</si>
  <si>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</si>
  <si>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</si>
  <si>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</si>
  <si>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</si>
  <si>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</si>
  <si>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</si>
  <si>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</si>
  <si>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</si>
  <si>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</si>
  <si>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</si>
  <si>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</si>
  <si>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</si>
  <si>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</si>
  <si>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</si>
  <si>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</si>
  <si>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</si>
  <si>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</si>
  <si>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</si>
  <si>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</si>
  <si>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</si>
  <si>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</si>
  <si>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</si>
  <si>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</si>
  <si>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</si>
  <si>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</si>
  <si>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</si>
  <si>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</si>
  <si>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</si>
  <si>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</si>
  <si>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</si>
  <si>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</si>
  <si>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</si>
  <si>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</si>
  <si>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</si>
  <si>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</si>
  <si>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</si>
  <si>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</si>
  <si>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</si>
  <si>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</si>
  <si>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</si>
  <si>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</si>
  <si>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</si>
  <si>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</si>
  <si>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</si>
  <si>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</si>
  <si>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</si>
  <si>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</si>
  <si>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</si>
  <si>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</si>
  <si>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</si>
  <si>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</si>
  <si>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</si>
  <si>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</si>
  <si>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</si>
  <si>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</si>
  <si>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</si>
  <si>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</si>
  <si>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</si>
  <si>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</si>
  <si>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</si>
  <si>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</si>
  <si>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</si>
  <si>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</si>
  <si>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</si>
  <si>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</si>
  <si>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</si>
  <si>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</si>
  <si>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</si>
  <si>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</si>
  <si>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</si>
  <si>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</si>
  <si>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</si>
  <si>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</si>
  <si>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</si>
  <si>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</si>
  <si>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</si>
  <si>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</si>
  <si>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</si>
  <si>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</si>
  <si>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</si>
  <si>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</si>
  <si>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</si>
  <si>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</si>
  <si>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</si>
  <si>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</si>
  <si>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</si>
  <si>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</si>
  <si>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</si>
  <si>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</si>
  <si>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</si>
  <si>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</si>
  <si>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</si>
  <si>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</si>
  <si>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</si>
  <si>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</si>
  <si>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</si>
  <si>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</si>
  <si>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</si>
  <si>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</si>
  <si>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</si>
  <si>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</si>
  <si>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</si>
  <si>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</si>
  <si>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</si>
  <si>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</si>
  <si>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</si>
  <si>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</si>
  <si>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</si>
  <si>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</si>
  <si>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</si>
  <si>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</si>
  <si>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</si>
  <si>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</si>
  <si>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</si>
  <si>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</si>
  <si>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</si>
  <si>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</si>
  <si>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</si>
  <si>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</si>
  <si>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</si>
  <si>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</si>
  <si>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</si>
  <si>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</si>
  <si>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</si>
  <si>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</si>
  <si>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</si>
  <si>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</si>
  <si>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</si>
  <si>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</si>
  <si>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</si>
  <si>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</si>
  <si>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</si>
  <si>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</si>
  <si>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</si>
  <si>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</si>
  <si>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</si>
  <si>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</si>
  <si>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</si>
  <si>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</si>
  <si>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</si>
  <si>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</si>
  <si>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</si>
  <si>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</si>
  <si>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</si>
  <si>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</si>
  <si>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</si>
  <si>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</si>
  <si>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</si>
  <si>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</si>
  <si>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</si>
  <si>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</si>
  <si>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</si>
  <si>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</si>
  <si>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</si>
  <si>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</si>
  <si>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</si>
  <si>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</si>
  <si>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</si>
  <si>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</si>
  <si>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</si>
  <si>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</si>
  <si>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</si>
  <si>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</si>
  <si>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</si>
  <si>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</si>
  <si>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</si>
  <si>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</si>
  <si>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</si>
  <si>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</si>
  <si>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</si>
  <si>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</si>
  <si>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</si>
  <si>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</si>
  <si>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</si>
  <si>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</si>
  <si>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</si>
  <si>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</si>
  <si>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</si>
  <si>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</si>
  <si>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</si>
  <si>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</si>
  <si>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</si>
  <si>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</si>
  <si>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</si>
  <si>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</si>
  <si>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</si>
  <si>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</si>
  <si>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</si>
  <si>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</si>
  <si>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</si>
  <si>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</si>
  <si>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</si>
  <si>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</si>
  <si>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</si>
  <si>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</si>
  <si>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</si>
  <si>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</si>
  <si>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</si>
  <si>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</si>
  <si>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</si>
  <si>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</si>
  <si>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</si>
  <si>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</si>
  <si>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</si>
  <si>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</si>
  <si>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</si>
  <si>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</si>
  <si>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</si>
  <si>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</si>
  <si>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</si>
  <si>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</si>
  <si>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</si>
  <si>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</si>
  <si>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</si>
  <si>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</si>
  <si>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</si>
  <si>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</si>
  <si>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</si>
  <si>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</si>
  <si>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</si>
  <si>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</si>
  <si>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</si>
  <si>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</si>
  <si>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</si>
  <si>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</si>
  <si>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</si>
  <si>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</si>
  <si>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</si>
  <si>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</si>
  <si>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</si>
  <si>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</si>
  <si>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</si>
  <si>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</si>
  <si>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</si>
  <si>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</si>
  <si>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</si>
  <si>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</si>
  <si>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</si>
  <si>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</si>
  <si>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</si>
  <si>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</si>
  <si>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</si>
  <si>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</si>
  <si>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</si>
  <si>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</si>
  <si>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</si>
  <si>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</si>
  <si>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</si>
  <si>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</si>
  <si>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</si>
  <si>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</si>
  <si>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</si>
  <si>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</si>
  <si>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</si>
  <si>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</si>
  <si>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</si>
  <si>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</si>
  <si>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</si>
  <si>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</si>
  <si>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</si>
  <si>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</si>
  <si>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</si>
  <si>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</si>
  <si>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</si>
  <si>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</si>
  <si>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</si>
  <si>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</si>
  <si>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</si>
  <si>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</si>
  <si>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</si>
  <si>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</si>
  <si>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</si>
  <si>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</si>
  <si>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</si>
  <si>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</si>
  <si>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</si>
  <si>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</si>
  <si>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</si>
  <si>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</si>
  <si>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</si>
  <si>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</si>
  <si>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</si>
  <si>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</si>
  <si>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</si>
  <si>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</si>
  <si>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</si>
  <si>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</si>
  <si>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</si>
  <si>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</si>
  <si>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</si>
  <si>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</si>
  <si>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</si>
  <si>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</si>
  <si>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</si>
  <si>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</si>
  <si>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</si>
  <si>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</si>
  <si>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</si>
  <si>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</si>
  <si>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</si>
  <si>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</si>
  <si>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</si>
  <si>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</si>
  <si>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</si>
  <si>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</si>
  <si>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</si>
  <si>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</si>
  <si>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</si>
  <si>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</si>
  <si>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</si>
  <si>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</si>
  <si>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</si>
  <si>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</si>
  <si>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</si>
  <si>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</si>
  <si>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</si>
  <si>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</si>
  <si>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</si>
  <si>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</si>
  <si>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</si>
  <si>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</si>
  <si>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</si>
  <si>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</si>
  <si>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</si>
  <si>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</si>
  <si>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</si>
  <si>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</si>
  <si>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</si>
  <si>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</si>
  <si>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</si>
  <si>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</si>
  <si>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</si>
  <si>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</si>
  <si>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</si>
  <si>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</si>
  <si>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</si>
  <si>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</si>
  <si>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</si>
  <si>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</si>
  <si>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</si>
  <si>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</si>
  <si>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</si>
  <si>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</si>
  <si>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</si>
  <si>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</si>
  <si>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</si>
  <si>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</si>
  <si>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</si>
  <si>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</si>
  <si>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</si>
  <si>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</si>
  <si>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</si>
  <si>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</si>
  <si>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</si>
  <si>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</si>
  <si>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</si>
  <si>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</si>
  <si>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</si>
  <si>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</si>
  <si>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</si>
  <si>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</si>
  <si>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</si>
  <si>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</si>
  <si>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</si>
  <si>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</si>
  <si>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</si>
  <si>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</si>
  <si>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</si>
  <si>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</si>
  <si>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</si>
  <si>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</si>
  <si>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</si>
  <si>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</si>
  <si>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</si>
  <si>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</si>
  <si>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</si>
  <si>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</si>
  <si>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</si>
  <si>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</si>
  <si>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</si>
  <si>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</si>
  <si>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</si>
  <si>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</si>
  <si>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</si>
  <si>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</si>
  <si>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</si>
  <si>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</si>
  <si>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</si>
  <si>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</si>
  <si>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</si>
  <si>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</si>
  <si>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</si>
  <si>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</si>
  <si>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</si>
  <si>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</si>
  <si>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</si>
  <si>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</si>
  <si>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</si>
  <si>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</si>
  <si>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</si>
  <si>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</si>
  <si>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</si>
  <si>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</si>
  <si>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</si>
  <si>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</si>
  <si>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</si>
  <si>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</si>
  <si>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</si>
  <si>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</si>
  <si>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</si>
  <si>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</si>
  <si>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</si>
  <si>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</si>
  <si>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</si>
  <si>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</si>
  <si>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</si>
  <si>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</si>
  <si>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</si>
  <si>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</si>
  <si>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</si>
  <si>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</si>
  <si>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</si>
  <si>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</si>
  <si>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</si>
  <si>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</si>
  <si>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</si>
  <si>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</si>
  <si>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</si>
  <si>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</si>
  <si>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</si>
  <si>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</si>
  <si>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</si>
  <si>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</si>
  <si>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</si>
  <si>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</si>
  <si>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</si>
  <si>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</si>
  <si>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</si>
  <si>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</si>
  <si>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</si>
  <si>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</si>
  <si>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</si>
  <si>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</si>
  <si>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</si>
  <si>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</si>
  <si>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</si>
  <si>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</si>
  <si>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</si>
  <si>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</si>
  <si>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</si>
  <si>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</si>
  <si>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</si>
  <si>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</si>
  <si>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</si>
  <si>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</si>
  <si>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</si>
  <si>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</si>
  <si>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</si>
  <si>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</si>
  <si>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</si>
  <si>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</si>
  <si>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</si>
  <si>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</si>
  <si>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</si>
  <si>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</si>
  <si>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</si>
  <si>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</si>
  <si>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</si>
  <si>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</si>
  <si>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</si>
  <si>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</si>
  <si>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</si>
  <si>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</si>
  <si>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</si>
  <si>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</si>
  <si>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</si>
  <si>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</si>
  <si>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</si>
  <si>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</si>
  <si>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</si>
  <si>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</si>
  <si>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</si>
  <si>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</si>
  <si>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</si>
  <si>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</si>
  <si>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</si>
  <si>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</si>
  <si>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</si>
  <si>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</si>
  <si>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</si>
  <si>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</si>
  <si>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</si>
  <si>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</si>
  <si>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</si>
  <si>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</si>
  <si>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</si>
  <si>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</si>
  <si>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</si>
  <si>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</si>
  <si>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</si>
  <si>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</si>
  <si>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</si>
  <si>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</si>
  <si>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</si>
  <si>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</si>
  <si>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</si>
  <si>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</si>
  <si>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</si>
  <si>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</si>
  <si>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</si>
  <si>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</si>
  <si>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</si>
  <si>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</si>
  <si>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</si>
  <si>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</si>
  <si>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</si>
  <si>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</si>
  <si>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</si>
  <si>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</si>
  <si>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</si>
  <si>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</si>
  <si>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</si>
  <si>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</si>
  <si>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</si>
  <si>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</si>
  <si>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</si>
  <si>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</si>
  <si>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</si>
  <si>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</si>
  <si>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</si>
  <si>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</si>
  <si>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</si>
  <si>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</si>
  <si>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</si>
  <si>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</si>
  <si>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</si>
  <si>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</si>
  <si>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</si>
  <si>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</si>
  <si>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</si>
  <si>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</si>
  <si>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</si>
  <si>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</si>
  <si>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</si>
  <si>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</si>
  <si>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</si>
  <si>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</si>
  <si>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</si>
  <si>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</si>
  <si>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</si>
  <si>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</si>
  <si>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</si>
  <si>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</si>
  <si>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</si>
  <si>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</si>
  <si>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</si>
  <si>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</si>
  <si>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</si>
  <si>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</si>
  <si>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</si>
  <si>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</si>
  <si>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</si>
  <si>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</si>
  <si>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</si>
  <si>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</si>
  <si>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</si>
  <si>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</si>
  <si>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</si>
  <si>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</si>
  <si>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</si>
  <si>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</si>
  <si>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</si>
  <si>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</si>
  <si>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</si>
  <si>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</si>
  <si>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</si>
  <si>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</si>
  <si>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</si>
  <si>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</si>
  <si>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</si>
  <si>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</si>
  <si>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</si>
  <si>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</si>
  <si>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</si>
  <si>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</si>
  <si>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</si>
  <si>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</si>
  <si>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</si>
  <si>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</si>
  <si>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</si>
  <si>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</si>
  <si>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</si>
  <si>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</si>
  <si>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</si>
  <si>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</si>
  <si>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</si>
  <si>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</si>
  <si>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</si>
  <si>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</si>
  <si>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</si>
  <si>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</si>
  <si>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</si>
  <si>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</si>
  <si>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</si>
  <si>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</si>
  <si>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</si>
  <si>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</si>
  <si>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</si>
  <si>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</si>
  <si>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</si>
  <si>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</si>
  <si>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</si>
  <si>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</si>
  <si>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</si>
  <si>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</si>
  <si>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</si>
  <si>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</si>
  <si>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</si>
  <si>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</si>
  <si>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</si>
  <si>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</si>
  <si>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</si>
  <si>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</si>
  <si>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</si>
  <si>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</si>
  <si>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</si>
  <si>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</si>
  <si>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</si>
  <si>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</si>
  <si>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</si>
  <si>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</si>
  <si>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</si>
  <si>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</si>
  <si>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</si>
  <si>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</si>
  <si>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</si>
  <si>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</si>
  <si>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</si>
  <si>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</si>
  <si>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</si>
  <si>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</si>
  <si>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</si>
  <si>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</si>
  <si>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</si>
  <si>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</si>
  <si>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</si>
  <si>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</si>
  <si>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</si>
  <si>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</si>
  <si>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</si>
  <si>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</si>
  <si>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</si>
  <si>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</si>
  <si>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</si>
  <si>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</si>
  <si>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</si>
  <si>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</si>
  <si>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</si>
  <si>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</si>
  <si>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</si>
  <si>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</si>
  <si>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</si>
  <si>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</si>
  <si>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</si>
  <si>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</si>
  <si>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</si>
  <si>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</si>
  <si>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</si>
  <si>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</si>
  <si>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</si>
  <si>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</si>
  <si>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</si>
  <si>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</si>
  <si>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</si>
  <si>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</si>
  <si>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</si>
  <si>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</si>
  <si>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</si>
  <si>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</si>
  <si>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</si>
  <si>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</si>
  <si>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</si>
  <si>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</si>
  <si>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</si>
  <si>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</si>
  <si>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</si>
  <si>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</si>
  <si>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</si>
  <si>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</si>
  <si>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</si>
  <si>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</si>
  <si>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</si>
  <si>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</si>
  <si>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</si>
  <si>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</si>
  <si>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</si>
  <si>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</si>
  <si>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</si>
  <si>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</si>
  <si>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</si>
  <si>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</si>
  <si>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</si>
  <si>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</si>
  <si>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</si>
  <si>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</si>
  <si>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</si>
  <si>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</si>
  <si>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</si>
  <si>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</si>
  <si>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</si>
  <si>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</si>
  <si>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</si>
  <si>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</si>
  <si>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</si>
  <si>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</si>
  <si>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</si>
  <si>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</si>
  <si>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</si>
  <si>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</si>
  <si>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</si>
  <si>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</si>
  <si>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</si>
  <si>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</si>
  <si>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</si>
  <si>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</si>
  <si>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</si>
  <si>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</si>
  <si>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</si>
  <si>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</si>
  <si>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</si>
  <si>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</si>
  <si>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</si>
  <si>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</si>
  <si>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</si>
  <si>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</si>
  <si>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</si>
  <si>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</si>
  <si>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</si>
  <si>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</si>
  <si>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</si>
  <si>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</si>
  <si>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</si>
  <si>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</si>
  <si>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</si>
  <si>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</si>
  <si>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</si>
  <si>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</si>
  <si>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</si>
  <si>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</si>
  <si>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</si>
  <si>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</si>
  <si>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</si>
  <si>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</si>
  <si>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</si>
  <si>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</si>
  <si>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</si>
  <si>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</si>
  <si>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</si>
  <si>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</si>
  <si>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</si>
  <si>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</si>
  <si>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</si>
  <si>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</si>
  <si>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</si>
  <si>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</si>
  <si>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</si>
  <si>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</si>
  <si>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</si>
  <si>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</si>
  <si>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</si>
  <si>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</si>
  <si>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</si>
  <si>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</si>
  <si>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</si>
  <si>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</si>
  <si>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</si>
  <si>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</si>
  <si>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</si>
  <si>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</si>
  <si>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</si>
  <si>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</si>
  <si>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</si>
  <si>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</si>
  <si>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</si>
  <si>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</si>
  <si>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</si>
  <si>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</si>
  <si>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</si>
  <si>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</si>
  <si>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</si>
  <si>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</si>
  <si>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</si>
  <si>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</si>
  <si>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</si>
  <si>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</si>
  <si>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</si>
  <si>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</si>
  <si>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</si>
  <si>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</si>
  <si>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</si>
  <si>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</si>
  <si>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</si>
  <si>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</si>
  <si>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</si>
  <si>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</si>
  <si>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</si>
  <si>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</si>
  <si>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</si>
  <si>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</si>
  <si>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</si>
  <si>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</si>
  <si>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</si>
  <si>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</si>
  <si>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</si>
  <si>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</si>
  <si>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</si>
  <si>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</si>
  <si>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</si>
  <si>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</si>
  <si>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</si>
  <si>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</si>
  <si>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</si>
  <si>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</si>
  <si>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</si>
  <si>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</si>
  <si>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</si>
  <si>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</si>
  <si>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</si>
  <si>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</si>
  <si>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</si>
  <si>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</si>
  <si>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</si>
  <si>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</si>
  <si>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</si>
  <si>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</si>
  <si>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</si>
  <si>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</si>
  <si>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</si>
  <si>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</si>
  <si>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</si>
  <si>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</si>
  <si>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</si>
  <si>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</si>
  <si>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</si>
  <si>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</si>
  <si>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</si>
  <si>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</si>
  <si>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</si>
  <si>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</si>
  <si>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</si>
  <si>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</si>
  <si>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</si>
  <si>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</si>
  <si>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</si>
  <si>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</si>
  <si>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</si>
  <si>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</si>
  <si>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</si>
  <si>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</si>
  <si>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</si>
  <si>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</si>
  <si>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</si>
  <si>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</si>
  <si>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</si>
  <si>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</si>
  <si>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</si>
  <si>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</si>
  <si>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</si>
  <si>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</si>
  <si>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</si>
  <si>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</si>
  <si>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</si>
  <si>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</si>
  <si>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</si>
  <si>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</si>
  <si>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</si>
  <si>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</si>
  <si>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</si>
  <si>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</si>
  <si>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</si>
  <si>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</si>
  <si>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</si>
  <si>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</si>
  <si>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</si>
  <si>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</si>
  <si>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</si>
  <si>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</si>
  <si>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</si>
  <si>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</si>
  <si>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</si>
  <si>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</si>
  <si>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</si>
  <si>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</si>
  <si>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</si>
  <si>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</si>
  <si>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</si>
  <si>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</si>
  <si>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</si>
  <si>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</si>
  <si>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</si>
  <si>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</si>
  <si>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</si>
  <si>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</si>
  <si>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</si>
  <si>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</si>
  <si>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</si>
  <si>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</si>
  <si>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</si>
  <si>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</si>
  <si>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</si>
  <si>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</si>
  <si>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</si>
  <si>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</si>
  <si>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</si>
  <si>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</si>
  <si>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</si>
  <si>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</si>
  <si>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</si>
  <si>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</si>
  <si>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</si>
  <si>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</si>
  <si>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</si>
  <si>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</si>
  <si>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</si>
  <si>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</si>
  <si>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</si>
  <si>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</si>
  <si>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</si>
  <si>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</si>
  <si>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</si>
  <si>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</si>
  <si>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</si>
  <si>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</si>
  <si>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</si>
  <si>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</si>
  <si>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</si>
  <si>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</si>
  <si>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</si>
  <si>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</si>
  <si>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</si>
  <si>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</si>
  <si>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</si>
  <si>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</si>
  <si>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</si>
  <si>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</si>
  <si>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</si>
  <si>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</si>
  <si>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</si>
  <si>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</si>
  <si>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</si>
  <si>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</si>
  <si>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</si>
  <si>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</si>
  <si>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</si>
  <si>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</si>
  <si>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</si>
  <si>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</si>
  <si>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</si>
  <si>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</si>
  <si>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</si>
  <si>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</si>
  <si>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</si>
  <si>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</si>
  <si>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</si>
  <si>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</si>
  <si>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</si>
  <si>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</si>
  <si>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</si>
  <si>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</si>
  <si>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</si>
  <si>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</si>
  <si>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</si>
  <si>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</si>
  <si>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</si>
  <si>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</si>
  <si>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</si>
  <si>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</si>
  <si>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</si>
  <si>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</si>
  <si>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</si>
  <si>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</si>
  <si>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</si>
  <si>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</si>
  <si>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</si>
  <si>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</si>
  <si>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</si>
  <si>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</si>
  <si>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</si>
  <si>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</si>
  <si>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</si>
  <si>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</si>
  <si>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</si>
  <si>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</si>
  <si>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</si>
  <si>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</si>
  <si>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</si>
  <si>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</si>
  <si>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</si>
  <si>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</si>
  <si>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</si>
  <si>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</si>
  <si>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</si>
  <si>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</si>
  <si>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</si>
  <si>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</si>
  <si>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</si>
  <si>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</si>
  <si>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</si>
  <si>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</si>
  <si>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</si>
  <si>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</si>
  <si>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</si>
  <si>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</si>
  <si>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</si>
  <si>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</si>
  <si>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</si>
  <si>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</si>
  <si>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</si>
  <si>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</si>
  <si>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</si>
  <si>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</si>
  <si>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</si>
  <si>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</si>
  <si>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</si>
  <si>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</si>
  <si>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</si>
  <si>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</si>
  <si>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</si>
  <si>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</si>
  <si>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</si>
  <si>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</si>
  <si>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</si>
  <si>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</si>
  <si>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</si>
  <si>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</si>
  <si>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</si>
  <si>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</si>
  <si>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</si>
  <si>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</si>
  <si>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</si>
  <si>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</si>
  <si>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</si>
  <si>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</si>
  <si>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</si>
  <si>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</si>
  <si>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</si>
  <si>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</si>
  <si>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</si>
  <si>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</si>
  <si>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</si>
  <si>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</si>
  <si>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</si>
  <si>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</si>
  <si>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</si>
  <si>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</si>
  <si>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</si>
  <si>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</si>
  <si>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</si>
  <si>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</si>
  <si>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</si>
  <si>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</si>
  <si>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</si>
  <si>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</si>
  <si>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</si>
  <si>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</si>
  <si>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</si>
  <si>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</si>
  <si>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</si>
  <si>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</si>
  <si>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</si>
  <si>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</si>
  <si>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</si>
  <si>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</si>
  <si>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</si>
  <si>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</si>
  <si>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</si>
  <si>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</si>
  <si>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</si>
  <si>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</si>
  <si>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 xml:space="preserve">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</si>
  <si>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4.12</t>
  </si>
  <si>
    <t>х</t>
  </si>
  <si>
    <t>Утвержденный план</t>
  </si>
  <si>
    <t>Год 2022</t>
  </si>
  <si>
    <t>Год 2023</t>
  </si>
  <si>
    <t>Год 2024</t>
  </si>
  <si>
    <t>Год 2025</t>
  </si>
  <si>
    <t>Год 2026</t>
  </si>
  <si>
    <t>Год 2027</t>
  </si>
  <si>
    <t>Год 2028</t>
  </si>
  <si>
    <t>Форма 19. Финансовый план субъекта электроэнергетики (версия шаблона 1.0)</t>
  </si>
  <si>
    <t>Год 2029</t>
  </si>
  <si>
    <t>Год 2030</t>
  </si>
  <si>
    <t>x</t>
  </si>
  <si>
    <t>Год раскрытия информации: 2025</t>
  </si>
  <si>
    <t>4.13</t>
  </si>
  <si>
    <t>4.14</t>
  </si>
  <si>
    <t>4.15</t>
  </si>
  <si>
    <t>4.16</t>
  </si>
  <si>
    <t>Проект инвестиционной программы Публичное акционерное общество "Россети Центр"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</si>
  <si>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</si>
  <si>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Субъект Российской Федерации: </t>
  </si>
  <si>
    <t>Утвержденные плановые значения показателей приведены в соответствии с Приказом Минэнерго России от 05 декабря 2024 г. №26@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</si>
</sst>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5" fillId="0" borderId="0"/>
    <xf numFmtId="0" fontId="1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1" fillId="0" borderId="0"/>
    <xf numFmtId="0" fontId="19" fillId="0" borderId="0"/>
    <xf numFmtId="0" fontId="29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39" fillId="0" borderId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3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9" fontId="43" fillId="0" borderId="0" applyFont="0" applyFill="0" applyBorder="0" applyAlignment="0" applyProtection="0"/>
  </cellStyleXfs>
  <cellXfs count="417">
    <xf numFmtId="0" fontId="0" fillId="0" borderId="0" xfId="0"/>
    <xf numFmtId="0" fontId="27" fillId="0" borderId="10" xfId="0" applyFont="1" applyFill="1" applyBorder="1" applyAlignment="1" applyProtection="1">
      <alignment horizontal="left"/>
    </xf>
    <xf numFmtId="0" fontId="27" fillId="0" borderId="10" xfId="0" applyFont="1" applyFill="1" applyBorder="1" applyProtection="1"/>
    <xf numFmtId="168" fontId="28" fillId="0" borderId="10" xfId="0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horizontal="left" wrapText="1"/>
    </xf>
    <xf numFmtId="168" fontId="28" fillId="0" borderId="12" xfId="0" applyNumberFormat="1" applyFont="1" applyFill="1" applyBorder="1" applyAlignment="1" applyProtection="1">
      <alignment horizontal="center"/>
    </xf>
    <xf numFmtId="0" fontId="28" fillId="0" borderId="11" xfId="0" applyFont="1" applyFill="1" applyBorder="1" applyAlignment="1" applyProtection="1">
      <alignment horizontal="left" vertical="center" wrapText="1"/>
    </xf>
    <xf numFmtId="168" fontId="28" fillId="0" borderId="12" xfId="0" applyNumberFormat="1" applyFont="1" applyFill="1" applyBorder="1" applyAlignment="1" applyProtection="1">
      <alignment horizontal="center" vertic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 applyProtection="1">
      <alignment horizontal="center"/>
    </xf>
    <xf numFmtId="0" fontId="27" fillId="0" borderId="10" xfId="0" applyFont="1" applyBorder="1" applyProtection="1"/>
    <xf numFmtId="168" fontId="28" fillId="0" borderId="10" xfId="78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left" wrapText="1"/>
    </xf>
    <xf numFmtId="0" fontId="28" fillId="0" borderId="11" xfId="0" applyFont="1" applyBorder="1" applyAlignment="1" applyProtection="1">
      <alignment horizontal="left" vertical="center" wrapText="1"/>
    </xf>
    <xf numFmtId="0" fontId="28" fillId="0" borderId="12" xfId="0" applyFont="1" applyBorder="1" applyAlignment="1" applyProtection="1">
      <alignment horizontal="left" vertical="center" wrapText="1"/>
    </xf>
    <xf numFmtId="0" fontId="28" fillId="0" borderId="13" xfId="0" applyFont="1" applyBorder="1" applyAlignment="1" applyProtection="1">
      <alignment horizontal="left" vertical="center"/>
    </xf>
    <xf numFmtId="0" fontId="28" fillId="0" borderId="11" xfId="58" applyFont="1" applyFill="1" applyBorder="1" applyAlignment="1" applyProtection="1">
      <alignment horizontal="left" vertical="top" wrapText="1"/>
    </xf>
    <xf numFmtId="168" fontId="28" fillId="0" borderId="11" xfId="78" applyNumberFormat="1" applyFont="1" applyFill="1" applyBorder="1" applyAlignment="1" applyProtection="1">
      <alignment horizontal="center"/>
    </xf>
    <xf numFmtId="49" fontId="28" fillId="0" borderId="12" xfId="0" applyNumberFormat="1" applyFont="1" applyFill="1" applyBorder="1" applyAlignment="1" applyProtection="1">
      <alignment horizontal="center" vertical="center" wrapText="1"/>
    </xf>
    <xf numFmtId="0" fontId="28" fillId="0" borderId="11" xfId="58" applyFont="1" applyFill="1" applyBorder="1" applyAlignment="1" applyProtection="1">
      <alignment horizontal="left" vertical="top" wrapText="1" indent="3"/>
    </xf>
    <xf numFmtId="0" fontId="28" fillId="0" borderId="11" xfId="58" applyFont="1" applyFill="1" applyBorder="1" applyAlignment="1" applyProtection="1">
      <alignment horizontal="left" vertical="center" wrapText="1"/>
    </xf>
    <xf numFmtId="0" fontId="28" fillId="0" borderId="13" xfId="58" applyFont="1" applyFill="1" applyBorder="1" applyAlignment="1" applyProtection="1">
      <alignment horizontal="left" vertical="top" wrapText="1" indent="3"/>
    </xf>
    <xf numFmtId="168" fontId="28" fillId="0" borderId="14" xfId="78" applyNumberFormat="1" applyFont="1" applyFill="1" applyBorder="1" applyAlignment="1" applyProtection="1">
      <alignment horizontal="center"/>
    </xf>
    <xf numFmtId="0" fontId="31" fillId="0" borderId="10" xfId="0" applyFont="1" applyBorder="1" applyProtection="1"/>
    <xf numFmtId="168" fontId="28" fillId="24" borderId="10" xfId="0" applyNumberFormat="1" applyFont="1" applyFill="1" applyBorder="1" applyProtection="1"/>
    <xf numFmtId="168" fontId="28" fillId="24" borderId="12" xfId="0" applyNumberFormat="1" applyFont="1" applyFill="1" applyBorder="1" applyProtection="1"/>
    <xf numFmtId="168" fontId="28" fillId="24" borderId="11" xfId="0" applyNumberFormat="1" applyFont="1" applyFill="1" applyBorder="1" applyProtection="1"/>
    <xf numFmtId="168" fontId="28" fillId="24" borderId="11" xfId="0" applyNumberFormat="1" applyFont="1" applyFill="1" applyBorder="1" applyAlignment="1" applyProtection="1">
      <alignment vertical="center"/>
    </xf>
    <xf numFmtId="168" fontId="28" fillId="24" borderId="15" xfId="0" applyNumberFormat="1" applyFont="1" applyFill="1" applyBorder="1" applyProtection="1"/>
    <xf numFmtId="168" fontId="28" fillId="24" borderId="10" xfId="78" applyNumberFormat="1" applyFont="1" applyFill="1" applyBorder="1" applyAlignment="1" applyProtection="1">
      <alignment horizontal="right"/>
    </xf>
    <xf numFmtId="168" fontId="28" fillId="24" borderId="16" xfId="0" applyNumberFormat="1" applyFont="1" applyFill="1" applyBorder="1" applyProtection="1"/>
    <xf numFmtId="0" fontId="28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8" fillId="26" borderId="11" xfId="0" applyNumberFormat="1" applyFont="1" applyFill="1" applyBorder="1" applyAlignment="1" applyProtection="1">
      <alignment horizontal="left" vertical="center" wrapText="1"/>
    </xf>
    <xf numFmtId="0" fontId="28" fillId="26" borderId="11" xfId="0" applyFont="1" applyFill="1" applyBorder="1" applyAlignment="1" applyProtection="1">
      <alignment horizontal="left" wrapText="1"/>
    </xf>
    <xf numFmtId="168" fontId="28" fillId="26" borderId="12" xfId="0" applyNumberFormat="1" applyFont="1" applyFill="1" applyBorder="1" applyAlignment="1" applyProtection="1">
      <alignment horizontal="center"/>
    </xf>
    <xf numFmtId="168" fontId="28" fillId="26" borderId="11" xfId="0" applyNumberFormat="1" applyFont="1" applyFill="1" applyBorder="1" applyProtection="1"/>
    <xf numFmtId="49" fontId="28" fillId="27" borderId="11" xfId="0" applyNumberFormat="1" applyFont="1" applyFill="1" applyBorder="1" applyAlignment="1" applyProtection="1">
      <alignment horizontal="left" vertical="center" wrapText="1"/>
    </xf>
    <xf numFmtId="0" fontId="28" fillId="27" borderId="11" xfId="58" applyFont="1" applyFill="1" applyBorder="1" applyAlignment="1" applyProtection="1">
      <alignment vertical="top" wrapText="1"/>
    </xf>
    <xf numFmtId="168" fontId="28" fillId="27" borderId="12" xfId="0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Alignment="1" applyProtection="1">
      <alignment vertical="center"/>
    </xf>
    <xf numFmtId="49" fontId="28" fillId="26" borderId="11" xfId="0" applyNumberFormat="1" applyFont="1" applyFill="1" applyBorder="1" applyAlignment="1" applyProtection="1">
      <alignment horizontal="center" vertical="center" wrapText="1"/>
    </xf>
    <xf numFmtId="0" fontId="28" fillId="26" borderId="11" xfId="0" applyFont="1" applyFill="1" applyBorder="1" applyAlignment="1" applyProtection="1">
      <alignment horizontal="left" vertical="center" wrapText="1"/>
    </xf>
    <xf numFmtId="168" fontId="28" fillId="26" borderId="12" xfId="0" applyNumberFormat="1" applyFont="1" applyFill="1" applyBorder="1" applyAlignment="1" applyProtection="1">
      <alignment horizontal="center" vertical="center"/>
    </xf>
    <xf numFmtId="168" fontId="28" fillId="26" borderId="11" xfId="0" applyNumberFormat="1" applyFont="1" applyFill="1" applyBorder="1" applyAlignment="1" applyProtection="1">
      <alignment vertical="center"/>
    </xf>
    <xf numFmtId="0" fontId="28" fillId="26" borderId="11" xfId="58" applyFont="1" applyFill="1" applyBorder="1" applyAlignment="1" applyProtection="1">
      <alignment horizontal="left" vertical="top" wrapText="1"/>
    </xf>
    <xf numFmtId="168" fontId="28" fillId="26" borderId="11" xfId="78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Protection="1"/>
    <xf numFmtId="49" fontId="28" fillId="28" borderId="11" xfId="0" applyNumberFormat="1" applyFont="1" applyFill="1" applyBorder="1" applyAlignment="1" applyProtection="1">
      <alignment horizontal="center" vertical="center" wrapText="1"/>
    </xf>
    <xf numFmtId="0" fontId="28" fillId="28" borderId="11" xfId="58" applyFont="1" applyFill="1" applyBorder="1" applyAlignment="1" applyProtection="1">
      <alignment horizontal="left" vertical="top" wrapText="1"/>
    </xf>
    <xf numFmtId="168" fontId="28" fillId="28" borderId="11" xfId="78" applyNumberFormat="1" applyFont="1" applyFill="1" applyBorder="1" applyAlignment="1" applyProtection="1">
      <alignment horizontal="center"/>
    </xf>
    <xf numFmtId="168" fontId="28" fillId="28" borderId="11" xfId="0" applyNumberFormat="1" applyFont="1" applyFill="1" applyBorder="1" applyProtection="1"/>
    <xf numFmtId="0" fontId="44" fillId="0" borderId="0" xfId="0" applyFont="1" applyAlignment="1">
      <alignment horizontal="center" vertical="center" wrapText="1"/>
    </xf>
    <xf numFmtId="168" fontId="28" fillId="24" borderId="12" xfId="0" applyNumberFormat="1" applyFont="1" applyFill="1" applyBorder="1" applyAlignment="1" applyProtection="1">
      <alignment vertical="center"/>
    </xf>
    <xf numFmtId="168" fontId="28" fillId="24" borderId="13" xfId="0" applyNumberFormat="1" applyFont="1" applyFill="1" applyBorder="1" applyAlignment="1" applyProtection="1">
      <alignment vertical="center"/>
    </xf>
    <xf numFmtId="168" fontId="28" fillId="24" borderId="14" xfId="0" applyNumberFormat="1" applyFont="1" applyFill="1" applyBorder="1" applyProtection="1"/>
    <xf numFmtId="168" fontId="28" fillId="0" borderId="12" xfId="0" applyNumberFormat="1" applyFont="1" applyBorder="1" applyProtection="1">
      <protection locked="0"/>
    </xf>
    <xf numFmtId="168" fontId="28" fillId="0" borderId="12" xfId="0" applyNumberFormat="1" applyFont="1" applyBorder="1" applyAlignment="1" applyProtection="1">
      <alignment vertical="center"/>
      <protection locked="0"/>
    </xf>
    <xf numFmtId="168" fontId="28" fillId="25" borderId="12" xfId="0" applyNumberFormat="1" applyFont="1" applyFill="1" applyBorder="1" applyProtection="1">
      <protection locked="0"/>
    </xf>
    <xf numFmtId="168" fontId="28" fillId="24" borderId="11" xfId="78" applyNumberFormat="1" applyFont="1" applyFill="1" applyBorder="1" applyAlignment="1" applyProtection="1">
      <alignment horizontal="right"/>
    </xf>
    <xf numFmtId="168" fontId="28" fillId="25" borderId="14" xfId="78" applyNumberFormat="1" applyFont="1" applyFill="1" applyBorder="1" applyAlignment="1" applyProtection="1">
      <alignment horizontal="right"/>
      <protection locked="0"/>
    </xf>
    <xf numFmtId="168" fontId="28" fillId="26" borderId="12" xfId="0" applyNumberFormat="1" applyFont="1" applyFill="1" applyBorder="1" applyProtection="1">
      <protection locked="0"/>
    </xf>
    <xf numFmtId="168" fontId="28" fillId="26" borderId="12" xfId="0" applyNumberFormat="1" applyFont="1" applyFill="1" applyBorder="1" applyAlignment="1" applyProtection="1">
      <alignment vertical="center"/>
      <protection locked="0"/>
    </xf>
    <xf numFmtId="168" fontId="28" fillId="26" borderId="11" xfId="78" applyNumberFormat="1" applyFont="1" applyFill="1" applyBorder="1" applyAlignment="1" applyProtection="1">
      <alignment horizontal="right"/>
    </xf>
    <xf numFmtId="168" fontId="28" fillId="27" borderId="11" xfId="78" applyNumberFormat="1" applyFont="1" applyFill="1" applyBorder="1" applyAlignment="1" applyProtection="1">
      <alignment horizontal="right"/>
    </xf>
    <xf numFmtId="0" fontId="44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6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2" fillId="0" borderId="19" xfId="0" applyFont="1" applyFill="1" applyBorder="1" applyAlignment="1">
      <alignment vertical="center"/>
    </xf>
    <xf numFmtId="1" fontId="32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3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 wrapText="1"/>
    </xf>
    <xf numFmtId="169" fontId="48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 indent="3"/>
    </xf>
    <xf numFmtId="2" fontId="32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1"/>
    </xf>
    <xf numFmtId="170" fontId="32" fillId="0" borderId="19" xfId="0" applyNumberFormat="1" applyFont="1" applyFill="1" applyBorder="1" applyAlignment="1">
      <alignment horizontal="center" vertical="center"/>
    </xf>
    <xf numFmtId="170" fontId="34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vertical="center"/>
    </xf>
    <xf numFmtId="9" fontId="32" fillId="0" borderId="19" xfId="66" applyFont="1" applyFill="1" applyBorder="1" applyAlignment="1">
      <alignment vertical="center"/>
    </xf>
    <xf numFmtId="0" fontId="34" fillId="26" borderId="19" xfId="0" applyFont="1" applyFill="1" applyBorder="1" applyAlignment="1">
      <alignment vertical="center"/>
    </xf>
    <xf numFmtId="165" fontId="32" fillId="0" borderId="19" xfId="71" applyFont="1" applyFill="1" applyBorder="1" applyAlignment="1">
      <alignment vertical="center"/>
    </xf>
    <xf numFmtId="165" fontId="49" fillId="0" borderId="19" xfId="71" applyFont="1" applyFill="1" applyBorder="1" applyAlignment="1">
      <alignment vertical="center"/>
    </xf>
    <xf numFmtId="165" fontId="43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3" fillId="0" borderId="0" xfId="66" applyFont="1" applyFill="1" applyAlignment="1">
      <alignment vertical="center"/>
    </xf>
    <xf numFmtId="0" fontId="35" fillId="0" borderId="19" xfId="50" applyNumberFormat="1" applyFont="1" applyFill="1" applyBorder="1" applyAlignment="1" applyProtection="1">
      <alignment horizontal="left" vertical="center" wrapText="1"/>
    </xf>
    <xf numFmtId="1" fontId="32" fillId="0" borderId="19" xfId="0" applyNumberFormat="1" applyFont="1" applyFill="1" applyBorder="1" applyAlignment="1">
      <alignment horizontal="center" vertical="center"/>
    </xf>
    <xf numFmtId="165" fontId="32" fillId="0" borderId="19" xfId="71" applyFont="1" applyFill="1" applyBorder="1" applyAlignment="1">
      <alignment horizontal="center" vertical="center"/>
    </xf>
    <xf numFmtId="165" fontId="49" fillId="0" borderId="19" xfId="7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left" vertical="center"/>
    </xf>
    <xf numFmtId="1" fontId="32" fillId="0" borderId="19" xfId="72" applyNumberFormat="1" applyFont="1" applyFill="1" applyBorder="1" applyAlignment="1">
      <alignment horizontal="center" vertical="center"/>
    </xf>
    <xf numFmtId="170" fontId="32" fillId="0" borderId="19" xfId="72" applyNumberFormat="1" applyFont="1" applyFill="1" applyBorder="1" applyAlignment="1">
      <alignment horizontal="center" vertical="center"/>
    </xf>
    <xf numFmtId="170" fontId="49" fillId="0" borderId="19" xfId="72" applyNumberFormat="1" applyFont="1" applyFill="1" applyBorder="1" applyAlignment="1">
      <alignment horizontal="center" vertical="center"/>
    </xf>
    <xf numFmtId="170" fontId="49" fillId="0" borderId="19" xfId="0" applyNumberFormat="1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/>
    </xf>
    <xf numFmtId="1" fontId="35" fillId="0" borderId="19" xfId="57" applyNumberFormat="1" applyFont="1" applyFill="1" applyBorder="1" applyAlignment="1" applyProtection="1">
      <alignment horizontal="left" vertical="center" wrapText="1"/>
    </xf>
    <xf numFmtId="0" fontId="35" fillId="0" borderId="19" xfId="37" applyFont="1" applyFill="1" applyBorder="1" applyAlignment="1" applyProtection="1">
      <alignment horizontal="left" vertical="center" wrapText="1"/>
    </xf>
    <xf numFmtId="0" fontId="36" fillId="0" borderId="19" xfId="0" applyFont="1" applyFill="1" applyBorder="1" applyAlignment="1">
      <alignment vertical="center"/>
    </xf>
    <xf numFmtId="0" fontId="50" fillId="0" borderId="19" xfId="0" applyFont="1" applyFill="1" applyBorder="1" applyAlignment="1">
      <alignment vertical="center"/>
    </xf>
    <xf numFmtId="1" fontId="49" fillId="0" borderId="19" xfId="0" applyNumberFormat="1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1" fillId="0" borderId="0" xfId="56" applyFont="1" applyFill="1" applyAlignment="1">
      <alignment vertical="center"/>
    </xf>
    <xf numFmtId="0" fontId="52" fillId="0" borderId="0" xfId="56" applyFont="1" applyFill="1" applyAlignment="1">
      <alignment horizontal="center" vertical="center"/>
    </xf>
    <xf numFmtId="0" fontId="53" fillId="0" borderId="0" xfId="56" applyFont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54" fillId="30" borderId="0" xfId="56" applyFont="1" applyFill="1" applyAlignment="1">
      <alignment horizontal="center" vertical="center"/>
    </xf>
    <xf numFmtId="0" fontId="55" fillId="30" borderId="0" xfId="56" applyFont="1" applyFill="1" applyAlignment="1">
      <alignment horizontal="center" vertical="center" wrapText="1"/>
    </xf>
    <xf numFmtId="0" fontId="53" fillId="0" borderId="0" xfId="56" applyFont="1" applyFill="1" applyAlignment="1">
      <alignment horizontal="center" vertical="center"/>
    </xf>
    <xf numFmtId="173" fontId="56" fillId="0" borderId="0" xfId="77" applyNumberFormat="1" applyFont="1" applyAlignment="1">
      <alignment horizontal="center" vertical="center"/>
    </xf>
    <xf numFmtId="173" fontId="57" fillId="0" borderId="0" xfId="77" applyNumberFormat="1" applyFont="1" applyAlignment="1">
      <alignment horizontal="center" vertical="center"/>
    </xf>
    <xf numFmtId="0" fontId="56" fillId="0" borderId="0" xfId="41" applyFont="1" applyFill="1" applyAlignment="1">
      <alignment vertical="center" wrapText="1"/>
    </xf>
    <xf numFmtId="0" fontId="56" fillId="0" borderId="0" xfId="56" applyFont="1" applyAlignment="1">
      <alignment vertical="center" wrapText="1"/>
    </xf>
    <xf numFmtId="0" fontId="37" fillId="0" borderId="0" xfId="42" applyFont="1" applyFill="1" applyAlignment="1">
      <alignment vertical="center"/>
    </xf>
    <xf numFmtId="1" fontId="53" fillId="0" borderId="0" xfId="56" applyNumberFormat="1" applyFont="1" applyFill="1" applyAlignment="1">
      <alignment horizontal="center" vertical="center"/>
    </xf>
    <xf numFmtId="172" fontId="57" fillId="0" borderId="0" xfId="77" applyNumberFormat="1" applyFont="1" applyAlignment="1">
      <alignment horizontal="center" vertical="center"/>
    </xf>
    <xf numFmtId="172" fontId="56" fillId="0" borderId="0" xfId="77" applyNumberFormat="1" applyFont="1" applyAlignment="1">
      <alignment horizontal="center" vertical="center"/>
    </xf>
    <xf numFmtId="0" fontId="58" fillId="0" borderId="0" xfId="56" applyFont="1" applyFill="1" applyAlignment="1">
      <alignment horizontal="center" vertical="center"/>
    </xf>
    <xf numFmtId="172" fontId="56" fillId="0" borderId="0" xfId="77" applyNumberFormat="1" applyFont="1" applyAlignment="1">
      <alignment horizontal="center" vertical="center" wrapText="1"/>
    </xf>
    <xf numFmtId="174" fontId="53" fillId="0" borderId="0" xfId="56" applyNumberFormat="1" applyFont="1" applyAlignment="1">
      <alignment vertical="center"/>
    </xf>
    <xf numFmtId="0" fontId="53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7" fillId="0" borderId="0" xfId="41" applyFont="1" applyFill="1" applyAlignment="1">
      <alignment vertical="center" wrapText="1"/>
    </xf>
    <xf numFmtId="0" fontId="58" fillId="0" borderId="0" xfId="56" applyFont="1" applyAlignment="1">
      <alignment horizontal="center" vertical="center"/>
    </xf>
    <xf numFmtId="165" fontId="56" fillId="0" borderId="0" xfId="77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4" fontId="53" fillId="0" borderId="0" xfId="56" applyNumberFormat="1" applyFont="1" applyAlignment="1">
      <alignment horizontal="center" vertical="center"/>
    </xf>
    <xf numFmtId="0" fontId="57" fillId="31" borderId="0" xfId="56" applyFont="1" applyFill="1" applyAlignment="1">
      <alignment horizontal="center" vertical="center"/>
    </xf>
    <xf numFmtId="172" fontId="57" fillId="31" borderId="0" xfId="77" applyNumberFormat="1" applyFont="1" applyFill="1" applyAlignment="1">
      <alignment horizontal="center" vertical="center"/>
    </xf>
    <xf numFmtId="173" fontId="57" fillId="31" borderId="0" xfId="77" applyNumberFormat="1" applyFont="1" applyFill="1" applyAlignment="1">
      <alignment horizontal="center" vertical="center"/>
    </xf>
    <xf numFmtId="0" fontId="56" fillId="0" borderId="0" xfId="56" applyFont="1" applyAlignment="1">
      <alignment horizontal="right" vertical="center"/>
    </xf>
    <xf numFmtId="175" fontId="56" fillId="0" borderId="0" xfId="67" applyNumberFormat="1" applyFont="1" applyAlignment="1">
      <alignment horizontal="center" vertical="center"/>
    </xf>
    <xf numFmtId="176" fontId="52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right" vertical="center"/>
    </xf>
    <xf numFmtId="174" fontId="53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 wrapText="1"/>
    </xf>
    <xf numFmtId="3" fontId="53" fillId="0" borderId="0" xfId="56" applyNumberFormat="1" applyFont="1" applyAlignment="1">
      <alignment horizontal="center" vertical="center"/>
    </xf>
    <xf numFmtId="0" fontId="55" fillId="30" borderId="0" xfId="56" applyFont="1" applyFill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2" fontId="60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3" fontId="56" fillId="0" borderId="0" xfId="56" applyNumberFormat="1" applyFont="1" applyAlignment="1">
      <alignment horizontal="right" vertical="center"/>
    </xf>
    <xf numFmtId="0" fontId="53" fillId="0" borderId="0" xfId="56" applyFont="1" applyAlignment="1">
      <alignment horizontal="right" vertical="center"/>
    </xf>
    <xf numFmtId="1" fontId="53" fillId="0" borderId="0" xfId="56" applyNumberFormat="1" applyFont="1" applyAlignment="1">
      <alignment vertical="center"/>
    </xf>
    <xf numFmtId="172" fontId="59" fillId="31" borderId="0" xfId="56" applyNumberFormat="1" applyFont="1" applyFill="1" applyAlignment="1">
      <alignment horizontal="center" vertical="center"/>
    </xf>
    <xf numFmtId="0" fontId="37" fillId="26" borderId="0" xfId="41" applyFont="1" applyFill="1" applyAlignment="1">
      <alignment vertical="center" wrapText="1"/>
    </xf>
    <xf numFmtId="0" fontId="57" fillId="31" borderId="0" xfId="56" applyFont="1" applyFill="1" applyAlignment="1">
      <alignment horizontal="right" vertical="center"/>
    </xf>
    <xf numFmtId="172" fontId="57" fillId="31" borderId="0" xfId="56" applyNumberFormat="1" applyFont="1" applyFill="1" applyAlignment="1">
      <alignment horizontal="center" vertical="center"/>
    </xf>
    <xf numFmtId="172" fontId="56" fillId="0" borderId="0" xfId="56" applyNumberFormat="1" applyFont="1" applyAlignment="1">
      <alignment horizontal="center" vertical="center"/>
    </xf>
    <xf numFmtId="9" fontId="56" fillId="0" borderId="0" xfId="65" applyFont="1" applyAlignment="1">
      <alignment horizontal="center" vertical="center"/>
    </xf>
    <xf numFmtId="3" fontId="52" fillId="0" borderId="0" xfId="56" applyNumberFormat="1" applyFont="1" applyAlignment="1">
      <alignment horizontal="center" vertical="center"/>
    </xf>
    <xf numFmtId="172" fontId="57" fillId="0" borderId="0" xfId="76" applyNumberFormat="1" applyFont="1" applyAlignment="1">
      <alignment horizontal="center" vertical="center"/>
    </xf>
    <xf numFmtId="172" fontId="62" fillId="0" borderId="0" xfId="56" applyNumberFormat="1" applyFont="1" applyAlignment="1">
      <alignment horizontal="center" vertical="center"/>
    </xf>
    <xf numFmtId="172" fontId="56" fillId="0" borderId="0" xfId="76" applyNumberFormat="1" applyFont="1" applyAlignment="1">
      <alignment horizontal="center" vertical="center"/>
    </xf>
    <xf numFmtId="9" fontId="62" fillId="26" borderId="0" xfId="67" applyFont="1" applyFill="1" applyAlignment="1">
      <alignment horizontal="center" vertical="center"/>
    </xf>
    <xf numFmtId="172" fontId="52" fillId="0" borderId="0" xfId="77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3" fillId="0" borderId="0" xfId="66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5" fontId="56" fillId="0" borderId="0" xfId="66" applyNumberFormat="1" applyFont="1" applyAlignment="1">
      <alignment horizontal="center" vertical="center"/>
    </xf>
    <xf numFmtId="0" fontId="53" fillId="0" borderId="0" xfId="56" applyFont="1" applyAlignment="1">
      <alignment vertical="center" wrapText="1"/>
    </xf>
    <xf numFmtId="175" fontId="56" fillId="0" borderId="0" xfId="65" applyNumberFormat="1" applyFont="1" applyAlignment="1">
      <alignment horizontal="center" vertical="center"/>
    </xf>
    <xf numFmtId="0" fontId="64" fillId="0" borderId="0" xfId="0" applyFont="1" applyAlignment="1">
      <alignment vertical="center" wrapText="1"/>
    </xf>
    <xf numFmtId="0" fontId="64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left" vertical="top" wrapText="1"/>
    </xf>
    <xf numFmtId="3" fontId="48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5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2" fillId="0" borderId="19" xfId="43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0" fontId="2" fillId="0" borderId="36" xfId="43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left" vertical="center" wrapText="1" indent="1"/>
    </xf>
    <xf numFmtId="49" fontId="3" fillId="0" borderId="37" xfId="43" applyNumberFormat="1" applyFont="1" applyFill="1" applyBorder="1" applyAlignment="1">
      <alignment horizontal="center" vertical="center"/>
    </xf>
    <xf numFmtId="0" fontId="3" fillId="0" borderId="38" xfId="43" applyFont="1" applyFill="1" applyBorder="1" applyAlignment="1">
      <alignment horizontal="center" vertical="center" wrapText="1"/>
    </xf>
    <xf numFmtId="49" fontId="3" fillId="0" borderId="38" xfId="43" applyNumberFormat="1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 wrapText="1"/>
    </xf>
    <xf numFmtId="49" fontId="1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3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8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5"/>
    </xf>
    <xf numFmtId="0" fontId="53" fillId="0" borderId="36" xfId="0" applyFont="1" applyFill="1" applyBorder="1" applyAlignment="1">
      <alignment horizontal="center" vertical="center"/>
    </xf>
    <xf numFmtId="4" fontId="1" fillId="0" borderId="38" xfId="71" applyNumberFormat="1" applyFont="1" applyFill="1" applyBorder="1" applyAlignment="1">
      <alignment horizontal="center" vertical="center"/>
    </xf>
    <xf numFmtId="4" fontId="1" fillId="0" borderId="39" xfId="71" applyNumberFormat="1" applyFont="1" applyFill="1" applyBorder="1" applyAlignment="1">
      <alignment horizontal="center" vertical="center"/>
    </xf>
    <xf numFmtId="4" fontId="1" fillId="0" borderId="31" xfId="43" applyNumberFormat="1" applyFont="1" applyFill="1" applyBorder="1" applyAlignment="1">
      <alignment horizontal="center" vertical="center" wrapText="1"/>
    </xf>
    <xf numFmtId="49" fontId="1" fillId="0" borderId="35" xfId="43" applyNumberFormat="1" applyFont="1" applyFill="1" applyBorder="1" applyAlignment="1">
      <alignment horizontal="center" vertical="center"/>
    </xf>
    <xf numFmtId="0" fontId="3" fillId="0" borderId="30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49" fontId="3" fillId="0" borderId="37" xfId="43" applyNumberFormat="1" applyFont="1" applyFill="1" applyBorder="1" applyAlignment="1">
      <alignment horizontal="center" vertical="center" wrapText="1"/>
    </xf>
    <xf numFmtId="0" fontId="1" fillId="0" borderId="34" xfId="43" applyFont="1" applyFill="1" applyBorder="1" applyAlignment="1">
      <alignment horizontal="center" vertical="center"/>
    </xf>
    <xf numFmtId="0" fontId="1" fillId="0" borderId="36" xfId="43" applyFont="1" applyFill="1" applyBorder="1" applyAlignment="1">
      <alignment horizontal="center" vertical="center"/>
    </xf>
    <xf numFmtId="0" fontId="1" fillId="0" borderId="39" xfId="43" applyFont="1" applyFill="1" applyBorder="1" applyAlignment="1">
      <alignment horizontal="center" vertical="center"/>
    </xf>
    <xf numFmtId="0" fontId="1" fillId="0" borderId="41" xfId="43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/>
    </xf>
    <xf numFmtId="4" fontId="1" fillId="0" borderId="37" xfId="71" applyNumberFormat="1" applyFont="1" applyFill="1" applyBorder="1" applyAlignment="1">
      <alignment horizontal="center" vertical="center"/>
    </xf>
    <xf numFmtId="0" fontId="1" fillId="0" borderId="34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" fontId="49" fillId="0" borderId="30" xfId="0" applyNumberFormat="1" applyFont="1" applyFill="1" applyBorder="1" applyAlignment="1">
      <alignment horizontal="center" vertical="center"/>
    </xf>
    <xf numFmtId="4" fontId="49" fillId="0" borderId="34" xfId="0" applyNumberFormat="1" applyFont="1" applyFill="1" applyBorder="1" applyAlignment="1">
      <alignment horizontal="center" vertical="center"/>
    </xf>
    <xf numFmtId="4" fontId="49" fillId="0" borderId="19" xfId="0" applyNumberFormat="1" applyFont="1" applyFill="1" applyBorder="1" applyAlignment="1">
      <alignment horizontal="center" vertical="center"/>
    </xf>
    <xf numFmtId="4" fontId="49" fillId="0" borderId="36" xfId="0" applyNumberFormat="1" applyFont="1" applyFill="1" applyBorder="1" applyAlignment="1">
      <alignment horizontal="center" vertical="center"/>
    </xf>
    <xf numFmtId="4" fontId="49" fillId="0" borderId="35" xfId="0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49" fillId="0" borderId="37" xfId="0" applyNumberFormat="1" applyFont="1" applyFill="1" applyBorder="1" applyAlignment="1">
      <alignment horizontal="center" vertical="center"/>
    </xf>
    <xf numFmtId="4" fontId="49" fillId="0" borderId="39" xfId="0" applyNumberFormat="1" applyFont="1" applyFill="1" applyBorder="1" applyAlignment="1">
      <alignment horizontal="center" vertical="center"/>
    </xf>
    <xf numFmtId="4" fontId="49" fillId="0" borderId="31" xfId="0" applyNumberFormat="1" applyFont="1" applyFill="1" applyBorder="1" applyAlignment="1">
      <alignment horizontal="center" vertical="center"/>
    </xf>
    <xf numFmtId="4" fontId="49" fillId="0" borderId="40" xfId="0" applyNumberFormat="1" applyFont="1" applyFill="1" applyBorder="1" applyAlignment="1">
      <alignment horizontal="center" vertical="center"/>
    </xf>
    <xf numFmtId="4" fontId="49" fillId="0" borderId="29" xfId="0" applyNumberFormat="1" applyFont="1" applyFill="1" applyBorder="1" applyAlignment="1">
      <alignment horizontal="center" vertical="center"/>
    </xf>
    <xf numFmtId="4" fontId="49" fillId="0" borderId="41" xfId="0" applyNumberFormat="1" applyFont="1" applyFill="1" applyBorder="1" applyAlignment="1">
      <alignment horizontal="center" vertical="center"/>
    </xf>
    <xf numFmtId="175" fontId="49" fillId="0" borderId="19" xfId="80" applyNumberFormat="1" applyFont="1" applyFill="1" applyBorder="1" applyAlignment="1">
      <alignment horizontal="center" vertical="center"/>
    </xf>
    <xf numFmtId="10" fontId="49" fillId="0" borderId="35" xfId="80" applyNumberFormat="1" applyFont="1" applyFill="1" applyBorder="1" applyAlignment="1">
      <alignment horizontal="center" vertical="center"/>
    </xf>
    <xf numFmtId="10" fontId="49" fillId="0" borderId="36" xfId="80" applyNumberFormat="1" applyFont="1" applyFill="1" applyBorder="1" applyAlignment="1">
      <alignment horizontal="center" vertical="center"/>
    </xf>
    <xf numFmtId="175" fontId="49" fillId="0" borderId="38" xfId="80" applyNumberFormat="1" applyFont="1" applyFill="1" applyBorder="1" applyAlignment="1">
      <alignment horizontal="center" vertical="center"/>
    </xf>
    <xf numFmtId="10" fontId="49" fillId="0" borderId="37" xfId="80" applyNumberFormat="1" applyFont="1" applyFill="1" applyBorder="1" applyAlignment="1">
      <alignment horizontal="center" vertical="center"/>
    </xf>
    <xf numFmtId="10" fontId="49" fillId="0" borderId="39" xfId="80" applyNumberFormat="1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/>
    </xf>
    <xf numFmtId="0" fontId="49" fillId="0" borderId="36" xfId="0" applyFont="1" applyFill="1" applyBorder="1" applyAlignment="1">
      <alignment horizontal="center" vertical="center"/>
    </xf>
    <xf numFmtId="0" fontId="49" fillId="0" borderId="35" xfId="0" applyFont="1" applyFill="1" applyBorder="1" applyAlignment="1">
      <alignment horizontal="center" vertical="center"/>
    </xf>
    <xf numFmtId="4" fontId="49" fillId="0" borderId="38" xfId="0" applyNumberFormat="1" applyFont="1" applyFill="1" applyBorder="1" applyAlignment="1">
      <alignment horizontal="center" vertical="center"/>
    </xf>
    <xf numFmtId="4" fontId="1" fillId="0" borderId="3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38" xfId="0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/>
    </xf>
    <xf numFmtId="49" fontId="1" fillId="0" borderId="0" xfId="43" applyNumberFormat="1" applyFont="1" applyFill="1" applyAlignment="1">
      <alignment horizontal="center" vertical="center"/>
    </xf>
    <xf numFmtId="4" fontId="1" fillId="0" borderId="0" xfId="43" applyNumberFormat="1" applyFont="1" applyFill="1" applyAlignment="1">
      <alignment horizontal="center" vertical="center" wrapText="1"/>
    </xf>
    <xf numFmtId="4" fontId="1" fillId="0" borderId="0" xfId="43" applyNumberFormat="1" applyFont="1" applyFill="1"/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43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/>
    </xf>
    <xf numFmtId="49" fontId="1" fillId="0" borderId="37" xfId="43" applyNumberFormat="1" applyFont="1" applyFill="1" applyBorder="1" applyAlignment="1">
      <alignment horizontal="center" vertical="center"/>
    </xf>
    <xf numFmtId="4" fontId="1" fillId="0" borderId="39" xfId="43" applyNumberFormat="1" applyFont="1" applyFill="1" applyBorder="1" applyAlignment="1">
      <alignment horizontal="center" vertical="center"/>
    </xf>
    <xf numFmtId="4" fontId="1" fillId="0" borderId="30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7" xfId="43" applyNumberFormat="1" applyFont="1" applyFill="1" applyBorder="1" applyAlignment="1">
      <alignment horizontal="center" vertical="center" wrapText="1"/>
    </xf>
    <xf numFmtId="2" fontId="3" fillId="0" borderId="37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10" fontId="49" fillId="0" borderId="19" xfId="80" applyNumberFormat="1" applyFont="1" applyFill="1" applyBorder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6" fillId="0" borderId="0" xfId="56" applyFont="1" applyAlignment="1">
      <alignment horizontal="left" vertical="center" wrapText="1"/>
    </xf>
    <xf numFmtId="0" fontId="56" fillId="0" borderId="0" xfId="41" applyFont="1" applyFill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3" fillId="0" borderId="33" xfId="43" applyFont="1" applyFill="1" applyBorder="1" applyAlignment="1">
      <alignment horizontal="center" vertical="center" wrapText="1"/>
    </xf>
    <xf numFmtId="0" fontId="2" fillId="0" borderId="45" xfId="43" applyFont="1" applyFill="1" applyBorder="1" applyAlignment="1">
      <alignment horizontal="center" vertical="center" wrapText="1"/>
    </xf>
    <xf numFmtId="0" fontId="2" fillId="0" borderId="46" xfId="43" applyFont="1" applyFill="1" applyBorder="1" applyAlignment="1">
      <alignment horizontal="center" vertical="center" wrapText="1"/>
    </xf>
    <xf numFmtId="0" fontId="2" fillId="0" borderId="47" xfId="43" applyFont="1" applyFill="1" applyBorder="1" applyAlignment="1">
      <alignment horizontal="center" vertical="center" wrapText="1"/>
    </xf>
    <xf numFmtId="0" fontId="2" fillId="0" borderId="25" xfId="43" applyFont="1" applyFill="1" applyBorder="1" applyAlignment="1">
      <alignment horizontal="center" vertical="center" wrapText="1"/>
    </xf>
    <xf numFmtId="0" fontId="2" fillId="0" borderId="48" xfId="43" applyFont="1" applyFill="1" applyBorder="1" applyAlignment="1">
      <alignment horizontal="center" vertical="center" wrapText="1"/>
    </xf>
    <xf numFmtId="0" fontId="2" fillId="0" borderId="49" xfId="43" applyFont="1" applyFill="1" applyBorder="1" applyAlignment="1">
      <alignment horizontal="center" vertical="center" wrapText="1"/>
    </xf>
    <xf numFmtId="49" fontId="68" fillId="0" borderId="42" xfId="43" applyNumberFormat="1" applyFont="1" applyFill="1" applyBorder="1" applyAlignment="1">
      <alignment horizontal="center" vertical="center"/>
    </xf>
    <xf numFmtId="49" fontId="68" fillId="0" borderId="43" xfId="43" applyNumberFormat="1" applyFont="1" applyFill="1" applyBorder="1" applyAlignment="1">
      <alignment horizontal="center" vertical="center"/>
    </xf>
    <xf numFmtId="49" fontId="68" fillId="0" borderId="44" xfId="43" applyNumberFormat="1" applyFont="1" applyFill="1" applyBorder="1" applyAlignment="1">
      <alignment horizontal="center" vertical="center"/>
    </xf>
    <xf numFmtId="0" fontId="2" fillId="0" borderId="30" xfId="43" applyFont="1" applyFill="1" applyBorder="1" applyAlignment="1">
      <alignment horizontal="center" vertical="center" wrapText="1"/>
    </xf>
    <xf numFmtId="0" fontId="2" fillId="0" borderId="34" xfId="43" applyFont="1" applyFill="1" applyBorder="1" applyAlignment="1">
      <alignment horizontal="center" vertical="center" wrapText="1"/>
    </xf>
    <xf numFmtId="0" fontId="2" fillId="0" borderId="32" xfId="43" applyFont="1" applyFill="1" applyBorder="1" applyAlignment="1">
      <alignment horizontal="center" vertical="center" wrapText="1"/>
    </xf>
    <xf numFmtId="0" fontId="2" fillId="0" borderId="33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 wrapText="1"/>
    </xf>
    <xf numFmtId="0" fontId="41" fillId="0" borderId="0" xfId="43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vertical="top"/>
    </xf>
    <xf numFmtId="0" fontId="42" fillId="0" borderId="0" xfId="0" applyFont="1" applyFill="1" applyAlignment="1">
      <alignment horizontal="center" vertical="top" wrapText="1"/>
    </xf>
    <xf numFmtId="0" fontId="67" fillId="0" borderId="0" xfId="43" applyFont="1" applyFill="1" applyAlignment="1">
      <alignment horizontal="center" vertical="center" wrapText="1"/>
    </xf>
    <xf numFmtId="49" fontId="3" fillId="0" borderId="30" xfId="43" applyNumberFormat="1" applyFont="1" applyFill="1" applyBorder="1" applyAlignment="1">
      <alignment horizontal="center" vertical="center" wrapText="1"/>
    </xf>
    <xf numFmtId="49" fontId="3" fillId="0" borderId="35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3" fillId="0" borderId="34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" fillId="0" borderId="31" xfId="43" applyFont="1" applyFill="1" applyBorder="1" applyAlignment="1">
      <alignment horizontal="center" vertical="center" wrapText="1"/>
    </xf>
    <xf numFmtId="0" fontId="1" fillId="0" borderId="30" xfId="43" applyFont="1" applyFill="1" applyBorder="1" applyAlignment="1">
      <alignment horizontal="left" vertical="center" wrapText="1"/>
    </xf>
    <xf numFmtId="0" fontId="1" fillId="0" borderId="31" xfId="43" applyFont="1" applyFill="1" applyBorder="1" applyAlignment="1">
      <alignment horizontal="left" vertical="center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0" builtinId="5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2" t="s">
        <v>233</v>
      </c>
      <c r="B1" s="383"/>
      <c r="C1" s="383"/>
      <c r="D1" s="383"/>
      <c r="E1" s="383"/>
      <c r="F1" s="383"/>
      <c r="G1" s="383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84" t="s">
        <v>318</v>
      </c>
      <c r="B72" s="384"/>
      <c r="C72" s="384"/>
      <c r="D72" s="384"/>
      <c r="E72" s="384"/>
      <c r="F72" s="384"/>
      <c r="G72" s="384"/>
    </row>
    <row r="73" spans="1:8" ht="15" x14ac:dyDescent="0.25">
      <c r="A73" s="384"/>
      <c r="B73" s="384"/>
      <c r="C73" s="384"/>
      <c r="D73" s="384"/>
      <c r="E73" s="384"/>
      <c r="F73" s="384"/>
      <c r="G73" s="384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84" t="s">
        <v>344</v>
      </c>
      <c r="B122" s="384"/>
      <c r="C122" s="384"/>
      <c r="D122" s="384"/>
      <c r="E122" s="384"/>
      <c r="F122" s="384"/>
      <c r="G122" s="384"/>
      <c r="H122" s="110"/>
      <c r="I122" s="110"/>
      <c r="J122" s="110"/>
      <c r="K122" s="110"/>
      <c r="L122" s="110"/>
    </row>
    <row r="123" spans="1:12" x14ac:dyDescent="0.25">
      <c r="A123" s="384"/>
      <c r="B123" s="384"/>
      <c r="C123" s="384"/>
      <c r="D123" s="384"/>
      <c r="E123" s="384"/>
      <c r="F123" s="384"/>
      <c r="G123" s="384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85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85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6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6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6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6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1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1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1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1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1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1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9"/>
  <sheetViews>
    <sheetView tabSelected="1" view="pageBreakPreview" zoomScale="60" zoomScaleNormal="100" workbookViewId="0">
      <selection activeCell="A14" sqref="A14:A15"/>
    </sheetView>
  </sheetViews>
  <sheetFormatPr defaultColWidth="10.28515625" defaultRowHeight="15.75" x14ac:dyDescent="0.25"/>
  <cols>
    <col min="1" max="1" width="10.140625" style="294" customWidth="1"/>
    <col min="2" max="2" width="94.5703125" style="288" customWidth="1"/>
    <col min="3" max="3" width="15.7109375" style="290" customWidth="1"/>
    <col min="4" max="4" width="24" style="289" customWidth="1"/>
    <col min="5" max="6" width="24" style="290" customWidth="1"/>
    <col min="7" max="21" width="24" style="291" customWidth="1"/>
    <col min="22" max="16384" width="10.28515625" style="291"/>
  </cols>
  <sheetData>
    <row r="1" spans="1:21" ht="15.6" customHeight="1" x14ac:dyDescent="0.25">
      <c r="A1" s="403" t="s">
        <v>1169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</row>
    <row r="2" spans="1:21" ht="15.6" customHeight="1" x14ac:dyDescent="0.25">
      <c r="A2" s="403"/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</row>
    <row r="4" spans="1:21" ht="21.75" customHeight="1" x14ac:dyDescent="0.25">
      <c r="A4" s="404" t="s">
        <v>1178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</row>
    <row r="5" spans="1:21" x14ac:dyDescent="0.25">
      <c r="A5" s="405" t="s">
        <v>1179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</row>
    <row r="6" spans="1:21" ht="24" customHeight="1" x14ac:dyDescent="0.25">
      <c r="A6" s="404" t="s">
        <v>1180</v>
      </c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</row>
    <row r="7" spans="1:21" ht="21.75" customHeight="1" x14ac:dyDescent="0.25">
      <c r="A7" s="404" t="s">
        <v>1173</v>
      </c>
      <c r="B7" s="404"/>
      <c r="C7" s="404"/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</row>
    <row r="8" spans="1:21" ht="18.75" x14ac:dyDescent="0.25">
      <c r="B8" s="296"/>
    </row>
    <row r="9" spans="1:21" ht="24" customHeight="1" x14ac:dyDescent="0.25">
      <c r="A9" s="402" t="s">
        <v>1181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</row>
    <row r="10" spans="1:21" ht="12.6" customHeight="1" x14ac:dyDescent="0.25">
      <c r="A10" s="406" t="s">
        <v>1158</v>
      </c>
      <c r="B10" s="406"/>
      <c r="C10" s="406"/>
      <c r="D10" s="406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</row>
    <row r="11" spans="1:21" x14ac:dyDescent="0.25">
      <c r="A11" s="291"/>
      <c r="B11" s="291"/>
      <c r="C11" s="291"/>
      <c r="D11" s="291"/>
      <c r="E11" s="291"/>
      <c r="F11" s="291"/>
    </row>
    <row r="12" spans="1:21" x14ac:dyDescent="0.25">
      <c r="A12" s="291"/>
      <c r="B12" s="291"/>
      <c r="C12" s="291"/>
      <c r="D12" s="369"/>
      <c r="E12" s="291"/>
      <c r="F12" s="291"/>
    </row>
    <row r="13" spans="1:21" ht="18.75" customHeight="1" thickBot="1" x14ac:dyDescent="0.3">
      <c r="A13" s="407" t="s">
        <v>1119</v>
      </c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</row>
    <row r="14" spans="1:21" ht="30.75" customHeight="1" x14ac:dyDescent="0.25">
      <c r="A14" s="408" t="s">
        <v>1122</v>
      </c>
      <c r="B14" s="410" t="s">
        <v>1</v>
      </c>
      <c r="C14" s="412" t="s">
        <v>1123</v>
      </c>
      <c r="D14" s="325" t="s">
        <v>1162</v>
      </c>
      <c r="E14" s="379" t="s">
        <v>1163</v>
      </c>
      <c r="F14" s="410" t="s">
        <v>1164</v>
      </c>
      <c r="G14" s="410"/>
      <c r="H14" s="414" t="s">
        <v>1165</v>
      </c>
      <c r="I14" s="414"/>
      <c r="J14" s="410" t="s">
        <v>1166</v>
      </c>
      <c r="K14" s="410"/>
      <c r="L14" s="414" t="s">
        <v>1167</v>
      </c>
      <c r="M14" s="414"/>
      <c r="N14" s="400" t="s">
        <v>1168</v>
      </c>
      <c r="O14" s="401"/>
      <c r="P14" s="400" t="s">
        <v>1170</v>
      </c>
      <c r="Q14" s="401"/>
      <c r="R14" s="400" t="s">
        <v>1171</v>
      </c>
      <c r="S14" s="401"/>
      <c r="T14" s="398" t="s">
        <v>519</v>
      </c>
      <c r="U14" s="399"/>
    </row>
    <row r="15" spans="1:21" ht="47.25" x14ac:dyDescent="0.25">
      <c r="A15" s="409"/>
      <c r="B15" s="411"/>
      <c r="C15" s="413"/>
      <c r="D15" s="326" t="s">
        <v>191</v>
      </c>
      <c r="E15" s="301" t="s">
        <v>191</v>
      </c>
      <c r="F15" s="301" t="s">
        <v>1161</v>
      </c>
      <c r="G15" s="301" t="s">
        <v>191</v>
      </c>
      <c r="H15" s="301" t="s">
        <v>1161</v>
      </c>
      <c r="I15" s="301" t="s">
        <v>603</v>
      </c>
      <c r="J15" s="301" t="s">
        <v>1161</v>
      </c>
      <c r="K15" s="301" t="s">
        <v>603</v>
      </c>
      <c r="L15" s="301" t="s">
        <v>1161</v>
      </c>
      <c r="M15" s="301" t="s">
        <v>603</v>
      </c>
      <c r="N15" s="301" t="s">
        <v>1161</v>
      </c>
      <c r="O15" s="301" t="s">
        <v>603</v>
      </c>
      <c r="P15" s="301" t="s">
        <v>1077</v>
      </c>
      <c r="Q15" s="301" t="s">
        <v>603</v>
      </c>
      <c r="R15" s="301" t="s">
        <v>1077</v>
      </c>
      <c r="S15" s="301" t="s">
        <v>603</v>
      </c>
      <c r="T15" s="326" t="s">
        <v>1077</v>
      </c>
      <c r="U15" s="304" t="s">
        <v>603</v>
      </c>
    </row>
    <row r="16" spans="1:21" s="299" customFormat="1" ht="16.5" thickBot="1" x14ac:dyDescent="0.3">
      <c r="A16" s="308">
        <v>1</v>
      </c>
      <c r="B16" s="309">
        <v>2</v>
      </c>
      <c r="C16" s="311">
        <v>3</v>
      </c>
      <c r="D16" s="327" t="s">
        <v>52</v>
      </c>
      <c r="E16" s="310" t="s">
        <v>55</v>
      </c>
      <c r="F16" s="310" t="s">
        <v>1078</v>
      </c>
      <c r="G16" s="310" t="s">
        <v>1079</v>
      </c>
      <c r="H16" s="310" t="s">
        <v>1080</v>
      </c>
      <c r="I16" s="310" t="s">
        <v>1081</v>
      </c>
      <c r="J16" s="310" t="s">
        <v>1082</v>
      </c>
      <c r="K16" s="310" t="s">
        <v>1083</v>
      </c>
      <c r="L16" s="310" t="s">
        <v>1084</v>
      </c>
      <c r="M16" s="310" t="s">
        <v>1085</v>
      </c>
      <c r="N16" s="310" t="s">
        <v>1086</v>
      </c>
      <c r="O16" s="310" t="s">
        <v>1159</v>
      </c>
      <c r="P16" s="310" t="s">
        <v>1174</v>
      </c>
      <c r="Q16" s="310" t="s">
        <v>1175</v>
      </c>
      <c r="R16" s="310" t="s">
        <v>1176</v>
      </c>
      <c r="S16" s="310" t="s">
        <v>1177</v>
      </c>
      <c r="T16" s="308" t="s">
        <v>1087</v>
      </c>
      <c r="U16" s="311">
        <v>6</v>
      </c>
    </row>
    <row r="17" spans="1:21" s="297" customFormat="1" ht="16.5" thickBot="1" x14ac:dyDescent="0.3">
      <c r="A17" s="395" t="s">
        <v>1133</v>
      </c>
      <c r="B17" s="396"/>
      <c r="C17" s="396"/>
      <c r="D17" s="396"/>
      <c r="E17" s="396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396"/>
      <c r="R17" s="396"/>
      <c r="S17" s="396"/>
      <c r="T17" s="396"/>
      <c r="U17" s="397"/>
    </row>
    <row r="18" spans="1:21" s="297" customFormat="1" x14ac:dyDescent="0.25">
      <c r="A18" s="314" t="s">
        <v>16</v>
      </c>
      <c r="B18" s="315" t="s">
        <v>1132</v>
      </c>
      <c r="C18" s="328" t="s">
        <v>747</v>
      </c>
      <c r="D18" s="370">
        <v>109702.03466787432</v>
      </c>
      <c r="E18" s="370">
        <v>123264.8757885932</v>
      </c>
      <c r="F18" s="370">
        <v>132394.75998277636</v>
      </c>
      <c r="G18" s="370">
        <v>132294.212990203</v>
      </c>
      <c r="H18" s="370">
        <v>141249.33384136361</v>
      </c>
      <c r="I18" s="370">
        <f>I24+I26+I27+I32</f>
        <v>152278.85784522767</v>
      </c>
      <c r="J18" s="370">
        <v>146385.44233026696</v>
      </c>
      <c r="K18" s="370">
        <f>K24+K26+K27+K32</f>
        <v>168451.35121996753</v>
      </c>
      <c r="L18" s="370">
        <v>152885.11868388666</v>
      </c>
      <c r="M18" s="370">
        <f>M24+M26+M27+M32</f>
        <v>174295.54201359671</v>
      </c>
      <c r="N18" s="370">
        <v>161134.65535709044</v>
      </c>
      <c r="O18" s="370">
        <f>O24+O26+O27+O32</f>
        <v>182017.94750938908</v>
      </c>
      <c r="P18" s="370">
        <f>P24+P26+P27+P32</f>
        <v>191690.09352156348</v>
      </c>
      <c r="Q18" s="370" t="s">
        <v>286</v>
      </c>
      <c r="R18" s="370">
        <f>R24+R26+R27+R32</f>
        <v>201786.42148517256</v>
      </c>
      <c r="S18" s="370" t="s">
        <v>286</v>
      </c>
      <c r="T18" s="336">
        <f t="shared" ref="T18:T49" si="0">IFERROR(H18+J18+L18+N18+P18+R18+0+0,"-")</f>
        <v>995131.06521934376</v>
      </c>
      <c r="U18" s="337">
        <f t="shared" ref="U18:U49" si="1">IFERROR(I18+K18+M18+O18,"-")</f>
        <v>677043.69858818105</v>
      </c>
    </row>
    <row r="19" spans="1:21" s="297" customFormat="1" x14ac:dyDescent="0.25">
      <c r="A19" s="305" t="s">
        <v>17</v>
      </c>
      <c r="B19" s="282" t="s">
        <v>1006</v>
      </c>
      <c r="C19" s="329" t="s">
        <v>747</v>
      </c>
      <c r="D19" s="303" t="s">
        <v>286</v>
      </c>
      <c r="E19" s="303" t="s">
        <v>286</v>
      </c>
      <c r="F19" s="303" t="s">
        <v>286</v>
      </c>
      <c r="G19" s="303" t="s">
        <v>286</v>
      </c>
      <c r="H19" s="303" t="s">
        <v>286</v>
      </c>
      <c r="I19" s="303" t="s">
        <v>286</v>
      </c>
      <c r="J19" s="303" t="s">
        <v>286</v>
      </c>
      <c r="K19" s="303" t="s">
        <v>286</v>
      </c>
      <c r="L19" s="303" t="s">
        <v>286</v>
      </c>
      <c r="M19" s="303" t="s">
        <v>286</v>
      </c>
      <c r="N19" s="303" t="s">
        <v>286</v>
      </c>
      <c r="O19" s="303" t="s">
        <v>286</v>
      </c>
      <c r="P19" s="303" t="s">
        <v>286</v>
      </c>
      <c r="Q19" s="303" t="s">
        <v>286</v>
      </c>
      <c r="R19" s="303" t="s">
        <v>286</v>
      </c>
      <c r="S19" s="303" t="s">
        <v>286</v>
      </c>
      <c r="T19" s="340" t="str">
        <f t="shared" si="0"/>
        <v>-</v>
      </c>
      <c r="U19" s="339" t="str">
        <f t="shared" si="1"/>
        <v>-</v>
      </c>
    </row>
    <row r="20" spans="1:21" s="297" customFormat="1" ht="31.5" x14ac:dyDescent="0.25">
      <c r="A20" s="305" t="s">
        <v>199</v>
      </c>
      <c r="B20" s="283" t="s">
        <v>896</v>
      </c>
      <c r="C20" s="329" t="s">
        <v>747</v>
      </c>
      <c r="D20" s="303" t="s">
        <v>286</v>
      </c>
      <c r="E20" s="303" t="s">
        <v>286</v>
      </c>
      <c r="F20" s="303" t="s">
        <v>286</v>
      </c>
      <c r="G20" s="303" t="s">
        <v>286</v>
      </c>
      <c r="H20" s="303" t="s">
        <v>286</v>
      </c>
      <c r="I20" s="303" t="s">
        <v>286</v>
      </c>
      <c r="J20" s="303" t="s">
        <v>286</v>
      </c>
      <c r="K20" s="303" t="s">
        <v>286</v>
      </c>
      <c r="L20" s="303" t="s">
        <v>286</v>
      </c>
      <c r="M20" s="303" t="s">
        <v>286</v>
      </c>
      <c r="N20" s="303" t="s">
        <v>286</v>
      </c>
      <c r="O20" s="303" t="s">
        <v>286</v>
      </c>
      <c r="P20" s="303" t="s">
        <v>286</v>
      </c>
      <c r="Q20" s="303" t="s">
        <v>286</v>
      </c>
      <c r="R20" s="303" t="s">
        <v>286</v>
      </c>
      <c r="S20" s="303" t="s">
        <v>286</v>
      </c>
      <c r="T20" s="340" t="str">
        <f t="shared" si="0"/>
        <v>-</v>
      </c>
      <c r="U20" s="339" t="str">
        <f t="shared" si="1"/>
        <v>-</v>
      </c>
    </row>
    <row r="21" spans="1:21" s="297" customFormat="1" ht="31.5" x14ac:dyDescent="0.25">
      <c r="A21" s="305" t="s">
        <v>201</v>
      </c>
      <c r="B21" s="283" t="s">
        <v>897</v>
      </c>
      <c r="C21" s="329" t="s">
        <v>747</v>
      </c>
      <c r="D21" s="303" t="s">
        <v>286</v>
      </c>
      <c r="E21" s="303" t="s">
        <v>286</v>
      </c>
      <c r="F21" s="303" t="s">
        <v>286</v>
      </c>
      <c r="G21" s="303" t="s">
        <v>286</v>
      </c>
      <c r="H21" s="303" t="s">
        <v>286</v>
      </c>
      <c r="I21" s="303" t="s">
        <v>286</v>
      </c>
      <c r="J21" s="303" t="s">
        <v>286</v>
      </c>
      <c r="K21" s="303" t="s">
        <v>286</v>
      </c>
      <c r="L21" s="303" t="s">
        <v>286</v>
      </c>
      <c r="M21" s="303" t="s">
        <v>286</v>
      </c>
      <c r="N21" s="303" t="s">
        <v>286</v>
      </c>
      <c r="O21" s="303" t="s">
        <v>286</v>
      </c>
      <c r="P21" s="303" t="s">
        <v>286</v>
      </c>
      <c r="Q21" s="303" t="s">
        <v>286</v>
      </c>
      <c r="R21" s="303" t="s">
        <v>286</v>
      </c>
      <c r="S21" s="303" t="s">
        <v>286</v>
      </c>
      <c r="T21" s="340" t="str">
        <f t="shared" si="0"/>
        <v>-</v>
      </c>
      <c r="U21" s="339" t="str">
        <f t="shared" si="1"/>
        <v>-</v>
      </c>
    </row>
    <row r="22" spans="1:21" s="297" customFormat="1" ht="31.5" x14ac:dyDescent="0.25">
      <c r="A22" s="305" t="s">
        <v>203</v>
      </c>
      <c r="B22" s="283" t="s">
        <v>882</v>
      </c>
      <c r="C22" s="329" t="s">
        <v>747</v>
      </c>
      <c r="D22" s="303" t="s">
        <v>286</v>
      </c>
      <c r="E22" s="303" t="s">
        <v>286</v>
      </c>
      <c r="F22" s="303" t="s">
        <v>286</v>
      </c>
      <c r="G22" s="303" t="s">
        <v>286</v>
      </c>
      <c r="H22" s="303" t="s">
        <v>286</v>
      </c>
      <c r="I22" s="303" t="s">
        <v>286</v>
      </c>
      <c r="J22" s="303" t="s">
        <v>286</v>
      </c>
      <c r="K22" s="303" t="s">
        <v>286</v>
      </c>
      <c r="L22" s="303" t="s">
        <v>286</v>
      </c>
      <c r="M22" s="303" t="s">
        <v>286</v>
      </c>
      <c r="N22" s="303" t="s">
        <v>286</v>
      </c>
      <c r="O22" s="303" t="s">
        <v>286</v>
      </c>
      <c r="P22" s="303" t="s">
        <v>286</v>
      </c>
      <c r="Q22" s="303" t="s">
        <v>286</v>
      </c>
      <c r="R22" s="303" t="s">
        <v>286</v>
      </c>
      <c r="S22" s="303" t="s">
        <v>286</v>
      </c>
      <c r="T22" s="340" t="str">
        <f t="shared" si="0"/>
        <v>-</v>
      </c>
      <c r="U22" s="339" t="str">
        <f t="shared" si="1"/>
        <v>-</v>
      </c>
    </row>
    <row r="23" spans="1:21" s="297" customFormat="1" x14ac:dyDescent="0.25">
      <c r="A23" s="305" t="s">
        <v>18</v>
      </c>
      <c r="B23" s="282" t="s">
        <v>1043</v>
      </c>
      <c r="C23" s="329" t="s">
        <v>747</v>
      </c>
      <c r="D23" s="303" t="s">
        <v>286</v>
      </c>
      <c r="E23" s="303" t="s">
        <v>286</v>
      </c>
      <c r="F23" s="303" t="s">
        <v>286</v>
      </c>
      <c r="G23" s="303" t="s">
        <v>286</v>
      </c>
      <c r="H23" s="303" t="s">
        <v>286</v>
      </c>
      <c r="I23" s="303" t="s">
        <v>286</v>
      </c>
      <c r="J23" s="303" t="s">
        <v>286</v>
      </c>
      <c r="K23" s="303" t="s">
        <v>286</v>
      </c>
      <c r="L23" s="303" t="s">
        <v>286</v>
      </c>
      <c r="M23" s="303" t="s">
        <v>286</v>
      </c>
      <c r="N23" s="303" t="s">
        <v>286</v>
      </c>
      <c r="O23" s="303" t="s">
        <v>286</v>
      </c>
      <c r="P23" s="303" t="s">
        <v>286</v>
      </c>
      <c r="Q23" s="303" t="s">
        <v>286</v>
      </c>
      <c r="R23" s="303" t="s">
        <v>286</v>
      </c>
      <c r="S23" s="303" t="s">
        <v>286</v>
      </c>
      <c r="T23" s="340" t="str">
        <f t="shared" si="0"/>
        <v>-</v>
      </c>
      <c r="U23" s="339" t="str">
        <f t="shared" si="1"/>
        <v>-</v>
      </c>
    </row>
    <row r="24" spans="1:21" s="297" customFormat="1" x14ac:dyDescent="0.25">
      <c r="A24" s="305" t="s">
        <v>21</v>
      </c>
      <c r="B24" s="282" t="s">
        <v>936</v>
      </c>
      <c r="C24" s="329" t="s">
        <v>747</v>
      </c>
      <c r="D24" s="303">
        <v>101912.14462678433</v>
      </c>
      <c r="E24" s="303">
        <v>112757.05720428021</v>
      </c>
      <c r="F24" s="303">
        <v>121365.21323822744</v>
      </c>
      <c r="G24" s="303">
        <v>121446.500613518</v>
      </c>
      <c r="H24" s="303">
        <v>127703.3128440149</v>
      </c>
      <c r="I24" s="303">
        <v>138397.25147027249</v>
      </c>
      <c r="J24" s="303">
        <v>135014.68272240905</v>
      </c>
      <c r="K24" s="303">
        <v>153457.06935258763</v>
      </c>
      <c r="L24" s="303">
        <v>141394.36012039564</v>
      </c>
      <c r="M24" s="303">
        <v>162909.07990582113</v>
      </c>
      <c r="N24" s="303">
        <v>147375.65374508392</v>
      </c>
      <c r="O24" s="303">
        <v>171139.19061783343</v>
      </c>
      <c r="P24" s="303">
        <v>179536.16678569964</v>
      </c>
      <c r="Q24" s="303" t="s">
        <v>286</v>
      </c>
      <c r="R24" s="303">
        <v>188347.06333376389</v>
      </c>
      <c r="S24" s="303" t="s">
        <v>286</v>
      </c>
      <c r="T24" s="340">
        <f t="shared" si="0"/>
        <v>919371.23955136712</v>
      </c>
      <c r="U24" s="339">
        <f t="shared" si="1"/>
        <v>625902.59134651464</v>
      </c>
    </row>
    <row r="25" spans="1:21" s="297" customFormat="1" x14ac:dyDescent="0.25">
      <c r="A25" s="305" t="s">
        <v>37</v>
      </c>
      <c r="B25" s="282" t="s">
        <v>1044</v>
      </c>
      <c r="C25" s="329" t="s">
        <v>747</v>
      </c>
      <c r="D25" s="303" t="s">
        <v>286</v>
      </c>
      <c r="E25" s="303" t="s">
        <v>286</v>
      </c>
      <c r="F25" s="303" t="s">
        <v>286</v>
      </c>
      <c r="G25" s="303" t="s">
        <v>286</v>
      </c>
      <c r="H25" s="303" t="s">
        <v>286</v>
      </c>
      <c r="I25" s="303" t="s">
        <v>286</v>
      </c>
      <c r="J25" s="303" t="s">
        <v>286</v>
      </c>
      <c r="K25" s="303" t="s">
        <v>286</v>
      </c>
      <c r="L25" s="303" t="s">
        <v>286</v>
      </c>
      <c r="M25" s="303" t="s">
        <v>286</v>
      </c>
      <c r="N25" s="303" t="s">
        <v>286</v>
      </c>
      <c r="O25" s="303" t="s">
        <v>286</v>
      </c>
      <c r="P25" s="303" t="s">
        <v>286</v>
      </c>
      <c r="Q25" s="303" t="s">
        <v>286</v>
      </c>
      <c r="R25" s="303" t="s">
        <v>286</v>
      </c>
      <c r="S25" s="303" t="s">
        <v>286</v>
      </c>
      <c r="T25" s="340" t="str">
        <f t="shared" si="0"/>
        <v>-</v>
      </c>
      <c r="U25" s="339" t="str">
        <f t="shared" si="1"/>
        <v>-</v>
      </c>
    </row>
    <row r="26" spans="1:21" s="297" customFormat="1" x14ac:dyDescent="0.25">
      <c r="A26" s="305" t="s">
        <v>72</v>
      </c>
      <c r="B26" s="282" t="s">
        <v>937</v>
      </c>
      <c r="C26" s="329" t="s">
        <v>747</v>
      </c>
      <c r="D26" s="303">
        <v>2511.25856884</v>
      </c>
      <c r="E26" s="303">
        <v>4548.2696609599998</v>
      </c>
      <c r="F26" s="303">
        <v>5900.5363958663202</v>
      </c>
      <c r="G26" s="303">
        <v>5692.7069938000004</v>
      </c>
      <c r="H26" s="303">
        <v>7139.0299806671064</v>
      </c>
      <c r="I26" s="303">
        <v>7885.2537969390514</v>
      </c>
      <c r="J26" s="303">
        <v>3618.4566044777825</v>
      </c>
      <c r="K26" s="303">
        <v>8286.7863718678254</v>
      </c>
      <c r="L26" s="303">
        <v>2080.3380280742572</v>
      </c>
      <c r="M26" s="303">
        <v>3776.6461510720328</v>
      </c>
      <c r="N26" s="303">
        <v>2053.1243446142571</v>
      </c>
      <c r="O26" s="303">
        <v>2232.4110016417571</v>
      </c>
      <c r="P26" s="303">
        <v>2327.0905920111995</v>
      </c>
      <c r="Q26" s="303" t="s">
        <v>286</v>
      </c>
      <c r="R26" s="303">
        <v>2427.1669668204399</v>
      </c>
      <c r="S26" s="303" t="s">
        <v>286</v>
      </c>
      <c r="T26" s="340">
        <f t="shared" si="0"/>
        <v>19645.206516665043</v>
      </c>
      <c r="U26" s="339">
        <f t="shared" si="1"/>
        <v>22181.097321520669</v>
      </c>
    </row>
    <row r="27" spans="1:21" s="297" customFormat="1" x14ac:dyDescent="0.25">
      <c r="A27" s="305" t="s">
        <v>82</v>
      </c>
      <c r="B27" s="282" t="s">
        <v>938</v>
      </c>
      <c r="C27" s="329" t="s">
        <v>747</v>
      </c>
      <c r="D27" s="303">
        <v>346.24202414000001</v>
      </c>
      <c r="E27" s="303">
        <v>237.75613643999998</v>
      </c>
      <c r="F27" s="303">
        <v>0</v>
      </c>
      <c r="G27" s="303">
        <v>0</v>
      </c>
      <c r="H27" s="303">
        <v>0</v>
      </c>
      <c r="I27" s="303">
        <v>0</v>
      </c>
      <c r="J27" s="303">
        <v>0</v>
      </c>
      <c r="K27" s="303">
        <v>0</v>
      </c>
      <c r="L27" s="303">
        <v>0</v>
      </c>
      <c r="M27" s="303">
        <v>0</v>
      </c>
      <c r="N27" s="303">
        <v>0</v>
      </c>
      <c r="O27" s="303">
        <v>0</v>
      </c>
      <c r="P27" s="303">
        <v>0</v>
      </c>
      <c r="Q27" s="303" t="s">
        <v>286</v>
      </c>
      <c r="R27" s="303">
        <v>0</v>
      </c>
      <c r="S27" s="303" t="s">
        <v>286</v>
      </c>
      <c r="T27" s="340">
        <f t="shared" si="0"/>
        <v>0</v>
      </c>
      <c r="U27" s="339">
        <f t="shared" si="1"/>
        <v>0</v>
      </c>
    </row>
    <row r="28" spans="1:21" s="297" customFormat="1" x14ac:dyDescent="0.25">
      <c r="A28" s="305" t="s">
        <v>740</v>
      </c>
      <c r="B28" s="282" t="s">
        <v>1051</v>
      </c>
      <c r="C28" s="329" t="s">
        <v>747</v>
      </c>
      <c r="D28" s="303" t="s">
        <v>286</v>
      </c>
      <c r="E28" s="303" t="s">
        <v>286</v>
      </c>
      <c r="F28" s="303" t="s">
        <v>286</v>
      </c>
      <c r="G28" s="303" t="s">
        <v>286</v>
      </c>
      <c r="H28" s="303" t="s">
        <v>286</v>
      </c>
      <c r="I28" s="303" t="s">
        <v>286</v>
      </c>
      <c r="J28" s="303" t="s">
        <v>286</v>
      </c>
      <c r="K28" s="303" t="s">
        <v>286</v>
      </c>
      <c r="L28" s="303" t="s">
        <v>286</v>
      </c>
      <c r="M28" s="303" t="s">
        <v>286</v>
      </c>
      <c r="N28" s="303" t="s">
        <v>286</v>
      </c>
      <c r="O28" s="303" t="s">
        <v>286</v>
      </c>
      <c r="P28" s="303" t="s">
        <v>286</v>
      </c>
      <c r="Q28" s="303" t="s">
        <v>286</v>
      </c>
      <c r="R28" s="303" t="s">
        <v>286</v>
      </c>
      <c r="S28" s="303" t="s">
        <v>286</v>
      </c>
      <c r="T28" s="340" t="str">
        <f t="shared" si="0"/>
        <v>-</v>
      </c>
      <c r="U28" s="339" t="str">
        <f t="shared" si="1"/>
        <v>-</v>
      </c>
    </row>
    <row r="29" spans="1:21" s="297" customFormat="1" ht="31.5" x14ac:dyDescent="0.25">
      <c r="A29" s="305" t="s">
        <v>741</v>
      </c>
      <c r="B29" s="283" t="s">
        <v>816</v>
      </c>
      <c r="C29" s="329" t="s">
        <v>747</v>
      </c>
      <c r="D29" s="303" t="s">
        <v>286</v>
      </c>
      <c r="E29" s="303" t="s">
        <v>286</v>
      </c>
      <c r="F29" s="303" t="s">
        <v>286</v>
      </c>
      <c r="G29" s="303" t="s">
        <v>286</v>
      </c>
      <c r="H29" s="303" t="s">
        <v>286</v>
      </c>
      <c r="I29" s="303" t="s">
        <v>286</v>
      </c>
      <c r="J29" s="303" t="s">
        <v>286</v>
      </c>
      <c r="K29" s="303" t="s">
        <v>286</v>
      </c>
      <c r="L29" s="303" t="s">
        <v>286</v>
      </c>
      <c r="M29" s="303" t="s">
        <v>286</v>
      </c>
      <c r="N29" s="303" t="s">
        <v>286</v>
      </c>
      <c r="O29" s="303" t="s">
        <v>286</v>
      </c>
      <c r="P29" s="303" t="s">
        <v>286</v>
      </c>
      <c r="Q29" s="303" t="s">
        <v>286</v>
      </c>
      <c r="R29" s="303" t="s">
        <v>286</v>
      </c>
      <c r="S29" s="303" t="s">
        <v>286</v>
      </c>
      <c r="T29" s="340" t="str">
        <f t="shared" si="0"/>
        <v>-</v>
      </c>
      <c r="U29" s="339" t="str">
        <f t="shared" si="1"/>
        <v>-</v>
      </c>
    </row>
    <row r="30" spans="1:21" s="297" customFormat="1" x14ac:dyDescent="0.25">
      <c r="A30" s="305" t="s">
        <v>973</v>
      </c>
      <c r="B30" s="284" t="s">
        <v>642</v>
      </c>
      <c r="C30" s="329" t="s">
        <v>747</v>
      </c>
      <c r="D30" s="303" t="s">
        <v>286</v>
      </c>
      <c r="E30" s="303" t="s">
        <v>286</v>
      </c>
      <c r="F30" s="303" t="s">
        <v>286</v>
      </c>
      <c r="G30" s="303" t="s">
        <v>286</v>
      </c>
      <c r="H30" s="303" t="s">
        <v>286</v>
      </c>
      <c r="I30" s="303" t="s">
        <v>286</v>
      </c>
      <c r="J30" s="303" t="s">
        <v>286</v>
      </c>
      <c r="K30" s="303" t="s">
        <v>286</v>
      </c>
      <c r="L30" s="303" t="s">
        <v>286</v>
      </c>
      <c r="M30" s="303" t="s">
        <v>286</v>
      </c>
      <c r="N30" s="303" t="s">
        <v>286</v>
      </c>
      <c r="O30" s="303" t="s">
        <v>286</v>
      </c>
      <c r="P30" s="303" t="s">
        <v>286</v>
      </c>
      <c r="Q30" s="303" t="s">
        <v>286</v>
      </c>
      <c r="R30" s="303" t="s">
        <v>286</v>
      </c>
      <c r="S30" s="303" t="s">
        <v>286</v>
      </c>
      <c r="T30" s="340" t="str">
        <f t="shared" si="0"/>
        <v>-</v>
      </c>
      <c r="U30" s="339" t="str">
        <f t="shared" si="1"/>
        <v>-</v>
      </c>
    </row>
    <row r="31" spans="1:21" s="297" customFormat="1" x14ac:dyDescent="0.25">
      <c r="A31" s="305" t="s">
        <v>974</v>
      </c>
      <c r="B31" s="284" t="s">
        <v>630</v>
      </c>
      <c r="C31" s="329" t="s">
        <v>747</v>
      </c>
      <c r="D31" s="303" t="s">
        <v>286</v>
      </c>
      <c r="E31" s="303" t="s">
        <v>286</v>
      </c>
      <c r="F31" s="303" t="s">
        <v>286</v>
      </c>
      <c r="G31" s="303" t="s">
        <v>286</v>
      </c>
      <c r="H31" s="303" t="s">
        <v>286</v>
      </c>
      <c r="I31" s="303" t="s">
        <v>286</v>
      </c>
      <c r="J31" s="303" t="s">
        <v>286</v>
      </c>
      <c r="K31" s="303" t="s">
        <v>286</v>
      </c>
      <c r="L31" s="303" t="s">
        <v>286</v>
      </c>
      <c r="M31" s="303" t="s">
        <v>286</v>
      </c>
      <c r="N31" s="303" t="s">
        <v>286</v>
      </c>
      <c r="O31" s="303" t="s">
        <v>286</v>
      </c>
      <c r="P31" s="303" t="s">
        <v>286</v>
      </c>
      <c r="Q31" s="303" t="s">
        <v>286</v>
      </c>
      <c r="R31" s="303" t="s">
        <v>286</v>
      </c>
      <c r="S31" s="303" t="s">
        <v>286</v>
      </c>
      <c r="T31" s="340" t="str">
        <f t="shared" si="0"/>
        <v>-</v>
      </c>
      <c r="U31" s="339" t="str">
        <f t="shared" si="1"/>
        <v>-</v>
      </c>
    </row>
    <row r="32" spans="1:21" s="297" customFormat="1" x14ac:dyDescent="0.25">
      <c r="A32" s="305" t="s">
        <v>742</v>
      </c>
      <c r="B32" s="282" t="s">
        <v>939</v>
      </c>
      <c r="C32" s="329" t="s">
        <v>747</v>
      </c>
      <c r="D32" s="303">
        <v>4932.3894481100015</v>
      </c>
      <c r="E32" s="303">
        <v>5721.7927869129981</v>
      </c>
      <c r="F32" s="303">
        <v>5129.0103486826074</v>
      </c>
      <c r="G32" s="303">
        <v>5155.0053828849932</v>
      </c>
      <c r="H32" s="303">
        <v>6406.9910166816117</v>
      </c>
      <c r="I32" s="303">
        <v>5996.3525780161417</v>
      </c>
      <c r="J32" s="303">
        <v>7752.3030033801324</v>
      </c>
      <c r="K32" s="303">
        <v>6707.4954955121038</v>
      </c>
      <c r="L32" s="303">
        <v>9410.4205354167498</v>
      </c>
      <c r="M32" s="303">
        <v>7609.8159567035709</v>
      </c>
      <c r="N32" s="303">
        <v>11705.877267392276</v>
      </c>
      <c r="O32" s="303">
        <v>8646.3458899138768</v>
      </c>
      <c r="P32" s="303">
        <v>9826.836143852659</v>
      </c>
      <c r="Q32" s="303" t="s">
        <v>286</v>
      </c>
      <c r="R32" s="303">
        <v>11012.191184588239</v>
      </c>
      <c r="S32" s="303" t="s">
        <v>286</v>
      </c>
      <c r="T32" s="340">
        <f t="shared" si="0"/>
        <v>56114.619151311679</v>
      </c>
      <c r="U32" s="339">
        <f t="shared" si="1"/>
        <v>28960.009920145698</v>
      </c>
    </row>
    <row r="33" spans="1:21" s="297" customFormat="1" ht="30.75" customHeight="1" x14ac:dyDescent="0.25">
      <c r="A33" s="305" t="s">
        <v>19</v>
      </c>
      <c r="B33" s="295" t="s">
        <v>1007</v>
      </c>
      <c r="C33" s="329" t="s">
        <v>747</v>
      </c>
      <c r="D33" s="338">
        <v>96410.719989070014</v>
      </c>
      <c r="E33" s="338">
        <v>107738.84737113447</v>
      </c>
      <c r="F33" s="338">
        <v>115788.7883401181</v>
      </c>
      <c r="G33" s="338">
        <v>114675.47439319199</v>
      </c>
      <c r="H33" s="338">
        <v>120655.87169214537</v>
      </c>
      <c r="I33" s="338">
        <v>128666.66784415675</v>
      </c>
      <c r="J33" s="338">
        <v>126473.91853686949</v>
      </c>
      <c r="K33" s="338">
        <v>136924.04239143431</v>
      </c>
      <c r="L33" s="338">
        <v>132084.06986741725</v>
      </c>
      <c r="M33" s="338">
        <v>143570.43513215339</v>
      </c>
      <c r="N33" s="338">
        <v>138238.3231170839</v>
      </c>
      <c r="O33" s="338">
        <v>150048.38443395123</v>
      </c>
      <c r="P33" s="338">
        <v>155955.66021799954</v>
      </c>
      <c r="Q33" s="338" t="s">
        <v>286</v>
      </c>
      <c r="R33" s="338">
        <v>162187.56474090277</v>
      </c>
      <c r="S33" s="338" t="s">
        <v>286</v>
      </c>
      <c r="T33" s="340">
        <f t="shared" si="0"/>
        <v>835595.40817241836</v>
      </c>
      <c r="U33" s="339">
        <f t="shared" si="1"/>
        <v>559209.52980169561</v>
      </c>
    </row>
    <row r="34" spans="1:21" s="297" customFormat="1" x14ac:dyDescent="0.25">
      <c r="A34" s="305" t="s">
        <v>23</v>
      </c>
      <c r="B34" s="282" t="s">
        <v>1006</v>
      </c>
      <c r="C34" s="329" t="s">
        <v>747</v>
      </c>
      <c r="D34" s="338" t="s">
        <v>286</v>
      </c>
      <c r="E34" s="338" t="s">
        <v>286</v>
      </c>
      <c r="F34" s="338" t="s">
        <v>286</v>
      </c>
      <c r="G34" s="338" t="s">
        <v>286</v>
      </c>
      <c r="H34" s="338" t="s">
        <v>286</v>
      </c>
      <c r="I34" s="338" t="s">
        <v>286</v>
      </c>
      <c r="J34" s="338" t="s">
        <v>286</v>
      </c>
      <c r="K34" s="338" t="s">
        <v>286</v>
      </c>
      <c r="L34" s="338" t="s">
        <v>286</v>
      </c>
      <c r="M34" s="338" t="s">
        <v>286</v>
      </c>
      <c r="N34" s="338" t="s">
        <v>286</v>
      </c>
      <c r="O34" s="338" t="s">
        <v>286</v>
      </c>
      <c r="P34" s="338" t="s">
        <v>286</v>
      </c>
      <c r="Q34" s="338" t="s">
        <v>286</v>
      </c>
      <c r="R34" s="338" t="s">
        <v>286</v>
      </c>
      <c r="S34" s="338" t="s">
        <v>286</v>
      </c>
      <c r="T34" s="340" t="str">
        <f t="shared" si="0"/>
        <v>-</v>
      </c>
      <c r="U34" s="339" t="str">
        <f t="shared" si="1"/>
        <v>-</v>
      </c>
    </row>
    <row r="35" spans="1:21" s="297" customFormat="1" ht="31.5" x14ac:dyDescent="0.25">
      <c r="A35" s="305" t="s">
        <v>836</v>
      </c>
      <c r="B35" s="141" t="s">
        <v>896</v>
      </c>
      <c r="C35" s="329" t="s">
        <v>747</v>
      </c>
      <c r="D35" s="338" t="s">
        <v>286</v>
      </c>
      <c r="E35" s="338" t="s">
        <v>286</v>
      </c>
      <c r="F35" s="338" t="s">
        <v>286</v>
      </c>
      <c r="G35" s="338" t="s">
        <v>286</v>
      </c>
      <c r="H35" s="338" t="s">
        <v>286</v>
      </c>
      <c r="I35" s="338" t="s">
        <v>286</v>
      </c>
      <c r="J35" s="338" t="s">
        <v>286</v>
      </c>
      <c r="K35" s="338" t="s">
        <v>286</v>
      </c>
      <c r="L35" s="338" t="s">
        <v>286</v>
      </c>
      <c r="M35" s="338" t="s">
        <v>286</v>
      </c>
      <c r="N35" s="338" t="s">
        <v>286</v>
      </c>
      <c r="O35" s="338" t="s">
        <v>286</v>
      </c>
      <c r="P35" s="338" t="s">
        <v>286</v>
      </c>
      <c r="Q35" s="338" t="s">
        <v>286</v>
      </c>
      <c r="R35" s="338" t="s">
        <v>286</v>
      </c>
      <c r="S35" s="338" t="s">
        <v>286</v>
      </c>
      <c r="T35" s="340" t="str">
        <f t="shared" si="0"/>
        <v>-</v>
      </c>
      <c r="U35" s="339" t="str">
        <f t="shared" si="1"/>
        <v>-</v>
      </c>
    </row>
    <row r="36" spans="1:21" s="297" customFormat="1" ht="31.5" x14ac:dyDescent="0.25">
      <c r="A36" s="305" t="s">
        <v>837</v>
      </c>
      <c r="B36" s="141" t="s">
        <v>897</v>
      </c>
      <c r="C36" s="329" t="s">
        <v>747</v>
      </c>
      <c r="D36" s="338" t="s">
        <v>286</v>
      </c>
      <c r="E36" s="338" t="s">
        <v>286</v>
      </c>
      <c r="F36" s="338" t="s">
        <v>286</v>
      </c>
      <c r="G36" s="338" t="s">
        <v>286</v>
      </c>
      <c r="H36" s="338" t="s">
        <v>286</v>
      </c>
      <c r="I36" s="338" t="s">
        <v>286</v>
      </c>
      <c r="J36" s="338" t="s">
        <v>286</v>
      </c>
      <c r="K36" s="338" t="s">
        <v>286</v>
      </c>
      <c r="L36" s="338" t="s">
        <v>286</v>
      </c>
      <c r="M36" s="338" t="s">
        <v>286</v>
      </c>
      <c r="N36" s="338" t="s">
        <v>286</v>
      </c>
      <c r="O36" s="338" t="s">
        <v>286</v>
      </c>
      <c r="P36" s="338" t="s">
        <v>286</v>
      </c>
      <c r="Q36" s="338" t="s">
        <v>286</v>
      </c>
      <c r="R36" s="338" t="s">
        <v>286</v>
      </c>
      <c r="S36" s="338" t="s">
        <v>286</v>
      </c>
      <c r="T36" s="340" t="str">
        <f t="shared" si="0"/>
        <v>-</v>
      </c>
      <c r="U36" s="339" t="str">
        <f t="shared" si="1"/>
        <v>-</v>
      </c>
    </row>
    <row r="37" spans="1:21" s="297" customFormat="1" ht="31.5" x14ac:dyDescent="0.25">
      <c r="A37" s="305" t="s">
        <v>842</v>
      </c>
      <c r="B37" s="141" t="s">
        <v>882</v>
      </c>
      <c r="C37" s="329" t="s">
        <v>747</v>
      </c>
      <c r="D37" s="338" t="s">
        <v>286</v>
      </c>
      <c r="E37" s="338" t="s">
        <v>286</v>
      </c>
      <c r="F37" s="338" t="s">
        <v>286</v>
      </c>
      <c r="G37" s="338" t="s">
        <v>286</v>
      </c>
      <c r="H37" s="338" t="s">
        <v>286</v>
      </c>
      <c r="I37" s="338" t="s">
        <v>286</v>
      </c>
      <c r="J37" s="338" t="s">
        <v>286</v>
      </c>
      <c r="K37" s="338" t="s">
        <v>286</v>
      </c>
      <c r="L37" s="338" t="s">
        <v>286</v>
      </c>
      <c r="M37" s="338" t="s">
        <v>286</v>
      </c>
      <c r="N37" s="338" t="s">
        <v>286</v>
      </c>
      <c r="O37" s="338" t="s">
        <v>286</v>
      </c>
      <c r="P37" s="338" t="s">
        <v>286</v>
      </c>
      <c r="Q37" s="338" t="s">
        <v>286</v>
      </c>
      <c r="R37" s="338" t="s">
        <v>286</v>
      </c>
      <c r="S37" s="338" t="s">
        <v>286</v>
      </c>
      <c r="T37" s="340" t="str">
        <f t="shared" si="0"/>
        <v>-</v>
      </c>
      <c r="U37" s="339" t="str">
        <f t="shared" si="1"/>
        <v>-</v>
      </c>
    </row>
    <row r="38" spans="1:21" s="297" customFormat="1" x14ac:dyDescent="0.25">
      <c r="A38" s="305" t="s">
        <v>24</v>
      </c>
      <c r="B38" s="282" t="s">
        <v>1043</v>
      </c>
      <c r="C38" s="329" t="s">
        <v>747</v>
      </c>
      <c r="D38" s="338" t="s">
        <v>286</v>
      </c>
      <c r="E38" s="338" t="s">
        <v>286</v>
      </c>
      <c r="F38" s="338" t="s">
        <v>286</v>
      </c>
      <c r="G38" s="338" t="s">
        <v>286</v>
      </c>
      <c r="H38" s="338" t="s">
        <v>286</v>
      </c>
      <c r="I38" s="338" t="s">
        <v>286</v>
      </c>
      <c r="J38" s="338" t="s">
        <v>286</v>
      </c>
      <c r="K38" s="338" t="s">
        <v>286</v>
      </c>
      <c r="L38" s="338" t="s">
        <v>286</v>
      </c>
      <c r="M38" s="338" t="s">
        <v>286</v>
      </c>
      <c r="N38" s="338" t="s">
        <v>286</v>
      </c>
      <c r="O38" s="338" t="s">
        <v>286</v>
      </c>
      <c r="P38" s="338" t="s">
        <v>286</v>
      </c>
      <c r="Q38" s="338" t="s">
        <v>286</v>
      </c>
      <c r="R38" s="338" t="s">
        <v>286</v>
      </c>
      <c r="S38" s="338" t="s">
        <v>286</v>
      </c>
      <c r="T38" s="340" t="str">
        <f t="shared" si="0"/>
        <v>-</v>
      </c>
      <c r="U38" s="339" t="str">
        <f t="shared" si="1"/>
        <v>-</v>
      </c>
    </row>
    <row r="39" spans="1:21" s="297" customFormat="1" x14ac:dyDescent="0.25">
      <c r="A39" s="305" t="s">
        <v>30</v>
      </c>
      <c r="B39" s="282" t="s">
        <v>936</v>
      </c>
      <c r="C39" s="329" t="s">
        <v>747</v>
      </c>
      <c r="D39" s="338">
        <v>91892.135291490005</v>
      </c>
      <c r="E39" s="338">
        <v>102340.33551098639</v>
      </c>
      <c r="F39" s="338">
        <v>111034.58926083559</v>
      </c>
      <c r="G39" s="338">
        <v>110882.06224695199</v>
      </c>
      <c r="H39" s="338">
        <v>114676.96263729138</v>
      </c>
      <c r="I39" s="338">
        <v>123444.23436570121</v>
      </c>
      <c r="J39" s="338">
        <v>119187.4896262525</v>
      </c>
      <c r="K39" s="338">
        <v>130819.13605934386</v>
      </c>
      <c r="L39" s="338">
        <v>123197.71514464066</v>
      </c>
      <c r="M39" s="338">
        <v>136772.32935324754</v>
      </c>
      <c r="N39" s="338">
        <v>127248.74284819931</v>
      </c>
      <c r="O39" s="338">
        <v>142469.13077964145</v>
      </c>
      <c r="P39" s="338">
        <v>147495.12851255329</v>
      </c>
      <c r="Q39" s="338" t="s">
        <v>286</v>
      </c>
      <c r="R39" s="338">
        <v>152759.3609000498</v>
      </c>
      <c r="S39" s="338" t="s">
        <v>286</v>
      </c>
      <c r="T39" s="340">
        <f t="shared" si="0"/>
        <v>784565.39966898691</v>
      </c>
      <c r="U39" s="339">
        <f t="shared" si="1"/>
        <v>533504.83055793401</v>
      </c>
    </row>
    <row r="40" spans="1:21" s="297" customFormat="1" x14ac:dyDescent="0.25">
      <c r="A40" s="305" t="s">
        <v>38</v>
      </c>
      <c r="B40" s="282" t="s">
        <v>1044</v>
      </c>
      <c r="C40" s="329" t="s">
        <v>747</v>
      </c>
      <c r="D40" s="338" t="s">
        <v>286</v>
      </c>
      <c r="E40" s="338" t="s">
        <v>286</v>
      </c>
      <c r="F40" s="338" t="s">
        <v>286</v>
      </c>
      <c r="G40" s="338" t="s">
        <v>286</v>
      </c>
      <c r="H40" s="338" t="s">
        <v>286</v>
      </c>
      <c r="I40" s="338" t="s">
        <v>286</v>
      </c>
      <c r="J40" s="338" t="s">
        <v>286</v>
      </c>
      <c r="K40" s="338" t="s">
        <v>286</v>
      </c>
      <c r="L40" s="338" t="s">
        <v>286</v>
      </c>
      <c r="M40" s="338" t="s">
        <v>286</v>
      </c>
      <c r="N40" s="338" t="s">
        <v>286</v>
      </c>
      <c r="O40" s="338" t="s">
        <v>286</v>
      </c>
      <c r="P40" s="338" t="s">
        <v>286</v>
      </c>
      <c r="Q40" s="338" t="s">
        <v>286</v>
      </c>
      <c r="R40" s="338" t="s">
        <v>286</v>
      </c>
      <c r="S40" s="338" t="s">
        <v>286</v>
      </c>
      <c r="T40" s="340" t="str">
        <f t="shared" si="0"/>
        <v>-</v>
      </c>
      <c r="U40" s="339" t="str">
        <f t="shared" si="1"/>
        <v>-</v>
      </c>
    </row>
    <row r="41" spans="1:21" s="297" customFormat="1" x14ac:dyDescent="0.25">
      <c r="A41" s="305" t="s">
        <v>39</v>
      </c>
      <c r="B41" s="282" t="s">
        <v>937</v>
      </c>
      <c r="C41" s="329" t="s">
        <v>747</v>
      </c>
      <c r="D41" s="338">
        <v>410.95815597000001</v>
      </c>
      <c r="E41" s="338">
        <v>480.79210458334262</v>
      </c>
      <c r="F41" s="338">
        <v>543.71451229072966</v>
      </c>
      <c r="G41" s="338">
        <v>512.89665588000003</v>
      </c>
      <c r="H41" s="338">
        <v>564.54828581338018</v>
      </c>
      <c r="I41" s="338">
        <v>594.74802890918579</v>
      </c>
      <c r="J41" s="338">
        <v>583.98349898592414</v>
      </c>
      <c r="K41" s="338">
        <v>623.59489236139098</v>
      </c>
      <c r="L41" s="338">
        <v>604.27685380132391</v>
      </c>
      <c r="M41" s="338">
        <v>651.66008121708137</v>
      </c>
      <c r="N41" s="338">
        <v>623.61547145335453</v>
      </c>
      <c r="O41" s="338">
        <v>679.03479762886968</v>
      </c>
      <c r="P41" s="338">
        <v>705.83943465314599</v>
      </c>
      <c r="Q41" s="338" t="s">
        <v>286</v>
      </c>
      <c r="R41" s="338">
        <v>733.70274379105058</v>
      </c>
      <c r="S41" s="338" t="s">
        <v>286</v>
      </c>
      <c r="T41" s="340">
        <f t="shared" si="0"/>
        <v>3815.966288498179</v>
      </c>
      <c r="U41" s="339">
        <f t="shared" si="1"/>
        <v>2549.0378001165282</v>
      </c>
    </row>
    <row r="42" spans="1:21" s="297" customFormat="1" x14ac:dyDescent="0.25">
      <c r="A42" s="305" t="s">
        <v>40</v>
      </c>
      <c r="B42" s="282" t="s">
        <v>938</v>
      </c>
      <c r="C42" s="329" t="s">
        <v>747</v>
      </c>
      <c r="D42" s="338">
        <v>318.52785138000002</v>
      </c>
      <c r="E42" s="338">
        <v>211.89684809000002</v>
      </c>
      <c r="F42" s="338">
        <v>0</v>
      </c>
      <c r="G42" s="338">
        <v>0</v>
      </c>
      <c r="H42" s="338">
        <v>0</v>
      </c>
      <c r="I42" s="338">
        <v>0</v>
      </c>
      <c r="J42" s="338">
        <v>0</v>
      </c>
      <c r="K42" s="338">
        <v>0</v>
      </c>
      <c r="L42" s="338">
        <v>0</v>
      </c>
      <c r="M42" s="338">
        <v>0</v>
      </c>
      <c r="N42" s="338">
        <v>0</v>
      </c>
      <c r="O42" s="338">
        <v>0</v>
      </c>
      <c r="P42" s="338">
        <v>0</v>
      </c>
      <c r="Q42" s="338" t="s">
        <v>286</v>
      </c>
      <c r="R42" s="338">
        <v>-2.0609613706528768E-14</v>
      </c>
      <c r="S42" s="338" t="s">
        <v>286</v>
      </c>
      <c r="T42" s="340">
        <f t="shared" si="0"/>
        <v>-2.0609613706528768E-14</v>
      </c>
      <c r="U42" s="339">
        <f t="shared" si="1"/>
        <v>0</v>
      </c>
    </row>
    <row r="43" spans="1:21" s="297" customFormat="1" x14ac:dyDescent="0.25">
      <c r="A43" s="305" t="s">
        <v>41</v>
      </c>
      <c r="B43" s="282" t="s">
        <v>1051</v>
      </c>
      <c r="C43" s="329" t="s">
        <v>747</v>
      </c>
      <c r="D43" s="338" t="s">
        <v>286</v>
      </c>
      <c r="E43" s="338" t="s">
        <v>286</v>
      </c>
      <c r="F43" s="338" t="s">
        <v>286</v>
      </c>
      <c r="G43" s="338" t="s">
        <v>286</v>
      </c>
      <c r="H43" s="338" t="s">
        <v>286</v>
      </c>
      <c r="I43" s="338" t="s">
        <v>286</v>
      </c>
      <c r="J43" s="338" t="s">
        <v>286</v>
      </c>
      <c r="K43" s="338" t="s">
        <v>286</v>
      </c>
      <c r="L43" s="338" t="s">
        <v>286</v>
      </c>
      <c r="M43" s="338" t="s">
        <v>286</v>
      </c>
      <c r="N43" s="338" t="s">
        <v>286</v>
      </c>
      <c r="O43" s="338" t="s">
        <v>286</v>
      </c>
      <c r="P43" s="338" t="s">
        <v>286</v>
      </c>
      <c r="Q43" s="338" t="s">
        <v>286</v>
      </c>
      <c r="R43" s="338" t="s">
        <v>286</v>
      </c>
      <c r="S43" s="338" t="s">
        <v>286</v>
      </c>
      <c r="T43" s="340" t="str">
        <f t="shared" si="0"/>
        <v>-</v>
      </c>
      <c r="U43" s="339" t="str">
        <f t="shared" si="1"/>
        <v>-</v>
      </c>
    </row>
    <row r="44" spans="1:21" s="297" customFormat="1" ht="31.5" x14ac:dyDescent="0.25">
      <c r="A44" s="305" t="s">
        <v>42</v>
      </c>
      <c r="B44" s="283" t="s">
        <v>816</v>
      </c>
      <c r="C44" s="329" t="s">
        <v>747</v>
      </c>
      <c r="D44" s="338" t="s">
        <v>286</v>
      </c>
      <c r="E44" s="338" t="s">
        <v>286</v>
      </c>
      <c r="F44" s="338" t="s">
        <v>286</v>
      </c>
      <c r="G44" s="338" t="s">
        <v>286</v>
      </c>
      <c r="H44" s="338" t="s">
        <v>286</v>
      </c>
      <c r="I44" s="338" t="s">
        <v>286</v>
      </c>
      <c r="J44" s="338" t="s">
        <v>286</v>
      </c>
      <c r="K44" s="338" t="s">
        <v>286</v>
      </c>
      <c r="L44" s="338" t="s">
        <v>286</v>
      </c>
      <c r="M44" s="338" t="s">
        <v>286</v>
      </c>
      <c r="N44" s="338" t="s">
        <v>286</v>
      </c>
      <c r="O44" s="338" t="s">
        <v>286</v>
      </c>
      <c r="P44" s="338" t="s">
        <v>286</v>
      </c>
      <c r="Q44" s="338" t="s">
        <v>286</v>
      </c>
      <c r="R44" s="338" t="s">
        <v>286</v>
      </c>
      <c r="S44" s="338" t="s">
        <v>286</v>
      </c>
      <c r="T44" s="340" t="str">
        <f t="shared" si="0"/>
        <v>-</v>
      </c>
      <c r="U44" s="339" t="str">
        <f t="shared" si="1"/>
        <v>-</v>
      </c>
    </row>
    <row r="45" spans="1:21" s="297" customFormat="1" x14ac:dyDescent="0.25">
      <c r="A45" s="305" t="s">
        <v>975</v>
      </c>
      <c r="B45" s="141" t="s">
        <v>642</v>
      </c>
      <c r="C45" s="329" t="s">
        <v>747</v>
      </c>
      <c r="D45" s="338" t="s">
        <v>286</v>
      </c>
      <c r="E45" s="338" t="s">
        <v>286</v>
      </c>
      <c r="F45" s="338" t="s">
        <v>286</v>
      </c>
      <c r="G45" s="338" t="s">
        <v>286</v>
      </c>
      <c r="H45" s="338" t="s">
        <v>286</v>
      </c>
      <c r="I45" s="338" t="s">
        <v>286</v>
      </c>
      <c r="J45" s="338" t="s">
        <v>286</v>
      </c>
      <c r="K45" s="338" t="s">
        <v>286</v>
      </c>
      <c r="L45" s="338" t="s">
        <v>286</v>
      </c>
      <c r="M45" s="338" t="s">
        <v>286</v>
      </c>
      <c r="N45" s="338" t="s">
        <v>286</v>
      </c>
      <c r="O45" s="338" t="s">
        <v>286</v>
      </c>
      <c r="P45" s="338" t="s">
        <v>286</v>
      </c>
      <c r="Q45" s="338" t="s">
        <v>286</v>
      </c>
      <c r="R45" s="338" t="s">
        <v>286</v>
      </c>
      <c r="S45" s="338" t="s">
        <v>286</v>
      </c>
      <c r="T45" s="340" t="str">
        <f t="shared" si="0"/>
        <v>-</v>
      </c>
      <c r="U45" s="339" t="str">
        <f t="shared" si="1"/>
        <v>-</v>
      </c>
    </row>
    <row r="46" spans="1:21" s="297" customFormat="1" x14ac:dyDescent="0.25">
      <c r="A46" s="305" t="s">
        <v>976</v>
      </c>
      <c r="B46" s="141" t="s">
        <v>630</v>
      </c>
      <c r="C46" s="329" t="s">
        <v>747</v>
      </c>
      <c r="D46" s="338" t="s">
        <v>286</v>
      </c>
      <c r="E46" s="338" t="s">
        <v>286</v>
      </c>
      <c r="F46" s="338" t="s">
        <v>286</v>
      </c>
      <c r="G46" s="338" t="s">
        <v>286</v>
      </c>
      <c r="H46" s="338" t="s">
        <v>286</v>
      </c>
      <c r="I46" s="338" t="s">
        <v>286</v>
      </c>
      <c r="J46" s="338" t="s">
        <v>286</v>
      </c>
      <c r="K46" s="338" t="s">
        <v>286</v>
      </c>
      <c r="L46" s="338" t="s">
        <v>286</v>
      </c>
      <c r="M46" s="338" t="s">
        <v>286</v>
      </c>
      <c r="N46" s="338" t="s">
        <v>286</v>
      </c>
      <c r="O46" s="338" t="s">
        <v>286</v>
      </c>
      <c r="P46" s="338" t="s">
        <v>286</v>
      </c>
      <c r="Q46" s="338" t="s">
        <v>286</v>
      </c>
      <c r="R46" s="338" t="s">
        <v>286</v>
      </c>
      <c r="S46" s="338" t="s">
        <v>286</v>
      </c>
      <c r="T46" s="340" t="str">
        <f t="shared" si="0"/>
        <v>-</v>
      </c>
      <c r="U46" s="339" t="str">
        <f t="shared" si="1"/>
        <v>-</v>
      </c>
    </row>
    <row r="47" spans="1:21" s="297" customFormat="1" x14ac:dyDescent="0.25">
      <c r="A47" s="305" t="s">
        <v>43</v>
      </c>
      <c r="B47" s="282" t="s">
        <v>939</v>
      </c>
      <c r="C47" s="329" t="s">
        <v>747</v>
      </c>
      <c r="D47" s="338">
        <v>3789.0986902300001</v>
      </c>
      <c r="E47" s="338">
        <v>4705.8229074747578</v>
      </c>
      <c r="F47" s="338">
        <v>4210.484566991784</v>
      </c>
      <c r="G47" s="338">
        <v>3280.5154903600001</v>
      </c>
      <c r="H47" s="338">
        <v>5414.3607690406252</v>
      </c>
      <c r="I47" s="338">
        <v>4627.6854495463322</v>
      </c>
      <c r="J47" s="338">
        <v>6702.4454116310635</v>
      </c>
      <c r="K47" s="338">
        <v>5481.3114397290492</v>
      </c>
      <c r="L47" s="338">
        <v>8282.0778689752588</v>
      </c>
      <c r="M47" s="338">
        <v>6146.445697688775</v>
      </c>
      <c r="N47" s="338">
        <v>10365.964797431228</v>
      </c>
      <c r="O47" s="338">
        <v>6900.2188566808882</v>
      </c>
      <c r="P47" s="338">
        <v>7754.6922707931353</v>
      </c>
      <c r="Q47" s="338" t="s">
        <v>286</v>
      </c>
      <c r="R47" s="338">
        <v>8694.5010970619387</v>
      </c>
      <c r="S47" s="338" t="s">
        <v>286</v>
      </c>
      <c r="T47" s="340">
        <f t="shared" si="0"/>
        <v>47214.042214933252</v>
      </c>
      <c r="U47" s="339">
        <f t="shared" si="1"/>
        <v>23155.661443645044</v>
      </c>
    </row>
    <row r="48" spans="1:21" s="297" customFormat="1" x14ac:dyDescent="0.25">
      <c r="A48" s="305" t="s">
        <v>835</v>
      </c>
      <c r="B48" s="285" t="s">
        <v>1008</v>
      </c>
      <c r="C48" s="329" t="s">
        <v>747</v>
      </c>
      <c r="D48" s="338">
        <v>21768.748704558562</v>
      </c>
      <c r="E48" s="338">
        <v>23860.692495256422</v>
      </c>
      <c r="F48" s="338">
        <v>25931.794408433794</v>
      </c>
      <c r="G48" s="338">
        <v>24735.7794261237</v>
      </c>
      <c r="H48" s="338">
        <v>26707.576626562721</v>
      </c>
      <c r="I48" s="338">
        <v>27305.124819732031</v>
      </c>
      <c r="J48" s="338">
        <v>28490.996674400743</v>
      </c>
      <c r="K48" s="338">
        <v>29095.154885575121</v>
      </c>
      <c r="L48" s="338">
        <v>29607.735631201347</v>
      </c>
      <c r="M48" s="338">
        <v>30128.763089750897</v>
      </c>
      <c r="N48" s="338">
        <v>30766.849573216037</v>
      </c>
      <c r="O48" s="338">
        <v>31296.835144421937</v>
      </c>
      <c r="P48" s="338">
        <v>32437.860546085765</v>
      </c>
      <c r="Q48" s="338" t="s">
        <v>286</v>
      </c>
      <c r="R48" s="338">
        <v>33621.457869771752</v>
      </c>
      <c r="S48" s="338" t="s">
        <v>286</v>
      </c>
      <c r="T48" s="340">
        <f t="shared" si="0"/>
        <v>181632.47692123835</v>
      </c>
      <c r="U48" s="339">
        <f t="shared" si="1"/>
        <v>117825.87793947998</v>
      </c>
    </row>
    <row r="49" spans="1:21" s="297" customFormat="1" x14ac:dyDescent="0.25">
      <c r="A49" s="305" t="s">
        <v>836</v>
      </c>
      <c r="B49" s="141" t="s">
        <v>927</v>
      </c>
      <c r="C49" s="329" t="s">
        <v>747</v>
      </c>
      <c r="D49" s="338">
        <v>0</v>
      </c>
      <c r="E49" s="338">
        <v>0</v>
      </c>
      <c r="F49" s="338">
        <v>0</v>
      </c>
      <c r="G49" s="338">
        <v>0</v>
      </c>
      <c r="H49" s="338">
        <v>0</v>
      </c>
      <c r="I49" s="338">
        <v>0</v>
      </c>
      <c r="J49" s="338">
        <v>0</v>
      </c>
      <c r="K49" s="338">
        <v>0</v>
      </c>
      <c r="L49" s="338">
        <v>0</v>
      </c>
      <c r="M49" s="338">
        <v>0</v>
      </c>
      <c r="N49" s="338">
        <v>0</v>
      </c>
      <c r="O49" s="338">
        <v>0</v>
      </c>
      <c r="P49" s="338">
        <v>0</v>
      </c>
      <c r="Q49" s="338" t="s">
        <v>286</v>
      </c>
      <c r="R49" s="338">
        <v>0</v>
      </c>
      <c r="S49" s="338" t="s">
        <v>286</v>
      </c>
      <c r="T49" s="340">
        <f t="shared" si="0"/>
        <v>0</v>
      </c>
      <c r="U49" s="339">
        <f t="shared" si="1"/>
        <v>0</v>
      </c>
    </row>
    <row r="50" spans="1:21" s="297" customFormat="1" x14ac:dyDescent="0.25">
      <c r="A50" s="305" t="s">
        <v>837</v>
      </c>
      <c r="B50" s="284" t="s">
        <v>1089</v>
      </c>
      <c r="C50" s="329" t="s">
        <v>747</v>
      </c>
      <c r="D50" s="338">
        <v>17821.469519238024</v>
      </c>
      <c r="E50" s="338">
        <v>19396.716203340111</v>
      </c>
      <c r="F50" s="338">
        <v>21367.746505094558</v>
      </c>
      <c r="G50" s="338">
        <v>20170.829652746201</v>
      </c>
      <c r="H50" s="338">
        <v>22063.287079990278</v>
      </c>
      <c r="I50" s="338">
        <f>SUM(I51,I54)</f>
        <v>21896.849859068465</v>
      </c>
      <c r="J50" s="338">
        <v>23712.277992353076</v>
      </c>
      <c r="K50" s="338">
        <f>SUM(K51,K54)</f>
        <v>23015.803632807336</v>
      </c>
      <c r="L50" s="338">
        <v>24671.270648259433</v>
      </c>
      <c r="M50" s="338">
        <f>SUM(M51,M54)</f>
        <v>23532.666980497856</v>
      </c>
      <c r="N50" s="338">
        <v>25669.568437344118</v>
      </c>
      <c r="O50" s="338">
        <f>SUM(O51,O54)</f>
        <v>24271.992788067451</v>
      </c>
      <c r="P50" s="338">
        <f>SUM(P51,P54)</f>
        <v>25096.900283695326</v>
      </c>
      <c r="Q50" s="338" t="s">
        <v>286</v>
      </c>
      <c r="R50" s="338">
        <f>SUM(R51,R54)</f>
        <v>25950.154395573736</v>
      </c>
      <c r="S50" s="338" t="s">
        <v>286</v>
      </c>
      <c r="T50" s="340">
        <f t="shared" ref="T50:T76" si="2">IFERROR(H50+J50+L50+N50+P50+R50+0+0,"-")</f>
        <v>147163.45883721596</v>
      </c>
      <c r="U50" s="339">
        <f t="shared" ref="U50:U76" si="3">IFERROR(I50+K50+M50+O50,"-")</f>
        <v>92717.313260441108</v>
      </c>
    </row>
    <row r="51" spans="1:21" s="297" customFormat="1" x14ac:dyDescent="0.25">
      <c r="A51" s="305" t="s">
        <v>838</v>
      </c>
      <c r="B51" s="286" t="s">
        <v>644</v>
      </c>
      <c r="C51" s="329" t="s">
        <v>747</v>
      </c>
      <c r="D51" s="338">
        <v>17821.469519238024</v>
      </c>
      <c r="E51" s="338">
        <v>19396.716203340111</v>
      </c>
      <c r="F51" s="338">
        <v>21367.746505094558</v>
      </c>
      <c r="G51" s="338">
        <v>20170.829652746201</v>
      </c>
      <c r="H51" s="338">
        <v>22063.287079990278</v>
      </c>
      <c r="I51" s="338">
        <f>I52+I53</f>
        <v>21896.849859068465</v>
      </c>
      <c r="J51" s="338">
        <v>23712.277992353076</v>
      </c>
      <c r="K51" s="338">
        <f>K52+K53</f>
        <v>23015.803632807336</v>
      </c>
      <c r="L51" s="338">
        <v>24671.270648259433</v>
      </c>
      <c r="M51" s="338">
        <f>M52+M53</f>
        <v>23532.666980497856</v>
      </c>
      <c r="N51" s="338">
        <v>25669.568437344118</v>
      </c>
      <c r="O51" s="338">
        <f>O52+O53</f>
        <v>24271.992788067451</v>
      </c>
      <c r="P51" s="338">
        <f>P52+P53</f>
        <v>25096.900283695326</v>
      </c>
      <c r="Q51" s="338" t="s">
        <v>286</v>
      </c>
      <c r="R51" s="338">
        <f>R52+R53</f>
        <v>25950.154395573736</v>
      </c>
      <c r="S51" s="338" t="s">
        <v>286</v>
      </c>
      <c r="T51" s="340">
        <f t="shared" si="2"/>
        <v>147163.45883721596</v>
      </c>
      <c r="U51" s="339">
        <f t="shared" si="3"/>
        <v>92717.313260441108</v>
      </c>
    </row>
    <row r="52" spans="1:21" s="297" customFormat="1" ht="18.75" customHeight="1" x14ac:dyDescent="0.25">
      <c r="A52" s="305" t="s">
        <v>839</v>
      </c>
      <c r="B52" s="287" t="s">
        <v>520</v>
      </c>
      <c r="C52" s="329" t="s">
        <v>747</v>
      </c>
      <c r="D52" s="338">
        <v>17126.788882070003</v>
      </c>
      <c r="E52" s="338">
        <v>18795.99887617011</v>
      </c>
      <c r="F52" s="338">
        <v>20920.124999179312</v>
      </c>
      <c r="G52" s="338">
        <v>19779.127512859697</v>
      </c>
      <c r="H52" s="338">
        <v>21597.407921666869</v>
      </c>
      <c r="I52" s="338">
        <v>21896.849859068465</v>
      </c>
      <c r="J52" s="338">
        <v>23228.280287544614</v>
      </c>
      <c r="K52" s="338">
        <v>23015.803632807336</v>
      </c>
      <c r="L52" s="338">
        <v>24168.429655106516</v>
      </c>
      <c r="M52" s="338">
        <v>23532.666980497856</v>
      </c>
      <c r="N52" s="338">
        <v>25147.130424312967</v>
      </c>
      <c r="O52" s="338">
        <v>24271.992788067451</v>
      </c>
      <c r="P52" s="338">
        <v>25096.900283695326</v>
      </c>
      <c r="Q52" s="338" t="s">
        <v>286</v>
      </c>
      <c r="R52" s="338">
        <v>25950.154395573736</v>
      </c>
      <c r="S52" s="338" t="s">
        <v>286</v>
      </c>
      <c r="T52" s="340">
        <f t="shared" si="2"/>
        <v>145188.30296790003</v>
      </c>
      <c r="U52" s="339">
        <f t="shared" si="3"/>
        <v>92717.313260441108</v>
      </c>
    </row>
    <row r="53" spans="1:21" s="297" customFormat="1" x14ac:dyDescent="0.25">
      <c r="A53" s="305" t="s">
        <v>840</v>
      </c>
      <c r="B53" s="287" t="s">
        <v>643</v>
      </c>
      <c r="C53" s="329" t="s">
        <v>747</v>
      </c>
      <c r="D53" s="338">
        <v>305.70874003</v>
      </c>
      <c r="E53" s="338">
        <v>202.90420995000002</v>
      </c>
      <c r="F53" s="338">
        <v>0</v>
      </c>
      <c r="G53" s="338">
        <v>0</v>
      </c>
      <c r="H53" s="338">
        <v>0</v>
      </c>
      <c r="I53" s="338">
        <v>0</v>
      </c>
      <c r="J53" s="338">
        <v>0</v>
      </c>
      <c r="K53" s="338">
        <v>0</v>
      </c>
      <c r="L53" s="338">
        <v>0</v>
      </c>
      <c r="M53" s="338">
        <v>0</v>
      </c>
      <c r="N53" s="338">
        <v>0</v>
      </c>
      <c r="O53" s="338">
        <v>0</v>
      </c>
      <c r="P53" s="338">
        <v>0</v>
      </c>
      <c r="Q53" s="338" t="s">
        <v>286</v>
      </c>
      <c r="R53" s="338">
        <v>0</v>
      </c>
      <c r="S53" s="338" t="s">
        <v>286</v>
      </c>
      <c r="T53" s="340">
        <f t="shared" si="2"/>
        <v>0</v>
      </c>
      <c r="U53" s="339">
        <f t="shared" si="3"/>
        <v>0</v>
      </c>
    </row>
    <row r="54" spans="1:21" s="297" customFormat="1" x14ac:dyDescent="0.25">
      <c r="A54" s="305" t="s">
        <v>841</v>
      </c>
      <c r="B54" s="286" t="s">
        <v>604</v>
      </c>
      <c r="C54" s="329" t="s">
        <v>747</v>
      </c>
      <c r="D54" s="338" t="s">
        <v>286</v>
      </c>
      <c r="E54" s="338">
        <v>0</v>
      </c>
      <c r="F54" s="338" t="s">
        <v>286</v>
      </c>
      <c r="G54" s="338" t="s">
        <v>286</v>
      </c>
      <c r="H54" s="338" t="s">
        <v>286</v>
      </c>
      <c r="I54" s="338" t="s">
        <v>286</v>
      </c>
      <c r="J54" s="338" t="s">
        <v>286</v>
      </c>
      <c r="K54" s="338" t="s">
        <v>286</v>
      </c>
      <c r="L54" s="338" t="s">
        <v>286</v>
      </c>
      <c r="M54" s="338" t="s">
        <v>286</v>
      </c>
      <c r="N54" s="338" t="s">
        <v>286</v>
      </c>
      <c r="O54" s="338" t="s">
        <v>286</v>
      </c>
      <c r="P54" s="338" t="s">
        <v>286</v>
      </c>
      <c r="Q54" s="338" t="s">
        <v>286</v>
      </c>
      <c r="R54" s="338" t="s">
        <v>286</v>
      </c>
      <c r="S54" s="338" t="s">
        <v>286</v>
      </c>
      <c r="T54" s="340" t="str">
        <f t="shared" si="2"/>
        <v>-</v>
      </c>
      <c r="U54" s="339" t="str">
        <f t="shared" si="3"/>
        <v>-</v>
      </c>
    </row>
    <row r="55" spans="1:21" s="297" customFormat="1" x14ac:dyDescent="0.25">
      <c r="A55" s="305" t="s">
        <v>842</v>
      </c>
      <c r="B55" s="284" t="s">
        <v>928</v>
      </c>
      <c r="C55" s="329" t="s">
        <v>747</v>
      </c>
      <c r="D55" s="338">
        <v>3947.2791853205385</v>
      </c>
      <c r="E55" s="338">
        <v>4463.9762919163113</v>
      </c>
      <c r="F55" s="338">
        <v>4564.0479033392348</v>
      </c>
      <c r="G55" s="338">
        <v>4564.9497733774988</v>
      </c>
      <c r="H55" s="338">
        <v>4644.2895465724423</v>
      </c>
      <c r="I55" s="338">
        <v>2666.5414267580277</v>
      </c>
      <c r="J55" s="338">
        <v>4778.7186820476663</v>
      </c>
      <c r="K55" s="338">
        <v>2973.1936908352018</v>
      </c>
      <c r="L55" s="338">
        <v>4936.4649829419131</v>
      </c>
      <c r="M55" s="338">
        <v>3225.9151545561926</v>
      </c>
      <c r="N55" s="338">
        <v>5097.2811358719209</v>
      </c>
      <c r="O55" s="338">
        <v>3435.5996396023456</v>
      </c>
      <c r="P55" s="338">
        <v>3590.2016233844506</v>
      </c>
      <c r="Q55" s="338" t="s">
        <v>286</v>
      </c>
      <c r="R55" s="338">
        <v>3747.7578487501701</v>
      </c>
      <c r="S55" s="338" t="s">
        <v>286</v>
      </c>
      <c r="T55" s="340">
        <f t="shared" si="2"/>
        <v>26794.713819568562</v>
      </c>
      <c r="U55" s="339">
        <f t="shared" si="3"/>
        <v>12301.249911751767</v>
      </c>
    </row>
    <row r="56" spans="1:21" s="297" customFormat="1" x14ac:dyDescent="0.25">
      <c r="A56" s="305" t="s">
        <v>843</v>
      </c>
      <c r="B56" s="284" t="s">
        <v>929</v>
      </c>
      <c r="C56" s="329" t="s">
        <v>747</v>
      </c>
      <c r="D56" s="338">
        <v>0</v>
      </c>
      <c r="E56" s="338">
        <v>0</v>
      </c>
      <c r="F56" s="338">
        <v>0</v>
      </c>
      <c r="G56" s="338">
        <v>0</v>
      </c>
      <c r="H56" s="338">
        <v>0</v>
      </c>
      <c r="I56" s="338">
        <v>2741.7335339055408</v>
      </c>
      <c r="J56" s="338">
        <v>0</v>
      </c>
      <c r="K56" s="338">
        <v>3106.1575619325804</v>
      </c>
      <c r="L56" s="338">
        <v>0</v>
      </c>
      <c r="M56" s="338">
        <v>3370.1809546968484</v>
      </c>
      <c r="N56" s="338">
        <v>0</v>
      </c>
      <c r="O56" s="338">
        <v>3589.2427167521405</v>
      </c>
      <c r="P56" s="338">
        <v>3750.7586390059873</v>
      </c>
      <c r="Q56" s="338" t="s">
        <v>286</v>
      </c>
      <c r="R56" s="338">
        <v>3923.5456254478431</v>
      </c>
      <c r="S56" s="338" t="s">
        <v>286</v>
      </c>
      <c r="T56" s="340">
        <f t="shared" si="2"/>
        <v>7674.3042644538309</v>
      </c>
      <c r="U56" s="339">
        <f t="shared" si="3"/>
        <v>12807.314767287109</v>
      </c>
    </row>
    <row r="57" spans="1:21" s="297" customFormat="1" x14ac:dyDescent="0.25">
      <c r="A57" s="305" t="s">
        <v>844</v>
      </c>
      <c r="B57" s="285" t="s">
        <v>1009</v>
      </c>
      <c r="C57" s="329" t="s">
        <v>747</v>
      </c>
      <c r="D57" s="338">
        <v>35419.210572036325</v>
      </c>
      <c r="E57" s="338">
        <v>40794.611339168565</v>
      </c>
      <c r="F57" s="338">
        <v>43602.702710703023</v>
      </c>
      <c r="G57" s="338">
        <v>43552.484798289595</v>
      </c>
      <c r="H57" s="338">
        <v>46451.370285657387</v>
      </c>
      <c r="I57" s="338">
        <v>48963.841211841893</v>
      </c>
      <c r="J57" s="338">
        <v>48882.255940623618</v>
      </c>
      <c r="K57" s="338">
        <v>53476.92812439616</v>
      </c>
      <c r="L57" s="338">
        <v>51782.754166819483</v>
      </c>
      <c r="M57" s="338">
        <v>57196.981761311632</v>
      </c>
      <c r="N57" s="338">
        <v>55401.861305731458</v>
      </c>
      <c r="O57" s="338">
        <v>60523.241690575946</v>
      </c>
      <c r="P57" s="338">
        <v>63352.098725585267</v>
      </c>
      <c r="Q57" s="338" t="s">
        <v>286</v>
      </c>
      <c r="R57" s="338">
        <v>66368.025836689369</v>
      </c>
      <c r="S57" s="338" t="s">
        <v>286</v>
      </c>
      <c r="T57" s="340">
        <f t="shared" si="2"/>
        <v>332238.36626110657</v>
      </c>
      <c r="U57" s="339">
        <f t="shared" si="3"/>
        <v>220160.99278812564</v>
      </c>
    </row>
    <row r="58" spans="1:21" s="297" customFormat="1" ht="31.5" x14ac:dyDescent="0.25">
      <c r="A58" s="305" t="s">
        <v>845</v>
      </c>
      <c r="B58" s="141" t="s">
        <v>731</v>
      </c>
      <c r="C58" s="329" t="s">
        <v>747</v>
      </c>
      <c r="D58" s="338">
        <v>17576.149932509081</v>
      </c>
      <c r="E58" s="338">
        <v>20674.461766396733</v>
      </c>
      <c r="F58" s="338">
        <v>22289.254735779414</v>
      </c>
      <c r="G58" s="338">
        <v>22339.375596384398</v>
      </c>
      <c r="H58" s="338">
        <v>24029.901938683528</v>
      </c>
      <c r="I58" s="338">
        <v>25503.116435595573</v>
      </c>
      <c r="J58" s="338">
        <v>25530.32013127183</v>
      </c>
      <c r="K58" s="338">
        <v>28246.162272394493</v>
      </c>
      <c r="L58" s="338">
        <v>26771.198647296467</v>
      </c>
      <c r="M58" s="338">
        <v>30332.208799533662</v>
      </c>
      <c r="N58" s="338">
        <v>27958.912823596867</v>
      </c>
      <c r="O58" s="338">
        <v>31964.800665952058</v>
      </c>
      <c r="P58" s="338">
        <v>33297.556734389444</v>
      </c>
      <c r="Q58" s="338" t="s">
        <v>286</v>
      </c>
      <c r="R58" s="338">
        <v>34685.8878682875</v>
      </c>
      <c r="S58" s="338" t="s">
        <v>286</v>
      </c>
      <c r="T58" s="340">
        <f t="shared" si="2"/>
        <v>172273.77814352565</v>
      </c>
      <c r="U58" s="339">
        <f t="shared" si="3"/>
        <v>116046.2881734758</v>
      </c>
    </row>
    <row r="59" spans="1:21" s="297" customFormat="1" ht="27.75" customHeight="1" x14ac:dyDescent="0.25">
      <c r="A59" s="305" t="s">
        <v>846</v>
      </c>
      <c r="B59" s="141" t="s">
        <v>733</v>
      </c>
      <c r="C59" s="329" t="s">
        <v>747</v>
      </c>
      <c r="D59" s="338">
        <v>14068.152111295809</v>
      </c>
      <c r="E59" s="338">
        <v>15423.115647630002</v>
      </c>
      <c r="F59" s="338">
        <v>16772.429487242891</v>
      </c>
      <c r="G59" s="338">
        <v>16869.187684567001</v>
      </c>
      <c r="H59" s="338">
        <v>16861.701707261196</v>
      </c>
      <c r="I59" s="338">
        <v>17945.074187806935</v>
      </c>
      <c r="J59" s="338">
        <v>16805.634584555766</v>
      </c>
      <c r="K59" s="338">
        <v>19038.802924088726</v>
      </c>
      <c r="L59" s="338">
        <v>17484.540071268959</v>
      </c>
      <c r="M59" s="338">
        <v>19839.715834781848</v>
      </c>
      <c r="N59" s="338">
        <v>18187.944805081628</v>
      </c>
      <c r="O59" s="338">
        <v>20621.296836061596</v>
      </c>
      <c r="P59" s="338">
        <v>21381.018551451034</v>
      </c>
      <c r="Q59" s="338" t="s">
        <v>286</v>
      </c>
      <c r="R59" s="338">
        <v>22169.764728055841</v>
      </c>
      <c r="S59" s="338" t="s">
        <v>286</v>
      </c>
      <c r="T59" s="340">
        <f t="shared" si="2"/>
        <v>112890.60444767443</v>
      </c>
      <c r="U59" s="339">
        <f t="shared" si="3"/>
        <v>77444.889782739105</v>
      </c>
    </row>
    <row r="60" spans="1:21" s="297" customFormat="1" x14ac:dyDescent="0.25">
      <c r="A60" s="305" t="s">
        <v>847</v>
      </c>
      <c r="B60" s="284" t="s">
        <v>1045</v>
      </c>
      <c r="C60" s="329" t="s">
        <v>747</v>
      </c>
      <c r="D60" s="338" t="s">
        <v>286</v>
      </c>
      <c r="E60" s="338" t="s">
        <v>286</v>
      </c>
      <c r="F60" s="338" t="s">
        <v>286</v>
      </c>
      <c r="G60" s="338" t="s">
        <v>286</v>
      </c>
      <c r="H60" s="338" t="s">
        <v>286</v>
      </c>
      <c r="I60" s="338" t="s">
        <v>286</v>
      </c>
      <c r="J60" s="338" t="s">
        <v>286</v>
      </c>
      <c r="K60" s="338" t="s">
        <v>286</v>
      </c>
      <c r="L60" s="338" t="s">
        <v>286</v>
      </c>
      <c r="M60" s="338" t="s">
        <v>286</v>
      </c>
      <c r="N60" s="338" t="s">
        <v>286</v>
      </c>
      <c r="O60" s="338" t="s">
        <v>286</v>
      </c>
      <c r="P60" s="338" t="s">
        <v>286</v>
      </c>
      <c r="Q60" s="338" t="s">
        <v>286</v>
      </c>
      <c r="R60" s="338" t="s">
        <v>286</v>
      </c>
      <c r="S60" s="338" t="s">
        <v>286</v>
      </c>
      <c r="T60" s="340" t="str">
        <f t="shared" si="2"/>
        <v>-</v>
      </c>
      <c r="U60" s="339" t="str">
        <f t="shared" si="3"/>
        <v>-</v>
      </c>
    </row>
    <row r="61" spans="1:21" s="297" customFormat="1" x14ac:dyDescent="0.25">
      <c r="A61" s="305" t="s">
        <v>848</v>
      </c>
      <c r="B61" s="284" t="s">
        <v>1131</v>
      </c>
      <c r="C61" s="329" t="s">
        <v>747</v>
      </c>
      <c r="D61" s="338">
        <v>0.93926169999999998</v>
      </c>
      <c r="E61" s="338">
        <v>0.46420510000000009</v>
      </c>
      <c r="F61" s="338">
        <v>0</v>
      </c>
      <c r="G61" s="338">
        <v>0</v>
      </c>
      <c r="H61" s="338">
        <v>0</v>
      </c>
      <c r="I61" s="338">
        <v>0</v>
      </c>
      <c r="J61" s="338">
        <v>0</v>
      </c>
      <c r="K61" s="338">
        <v>0</v>
      </c>
      <c r="L61" s="338">
        <v>0</v>
      </c>
      <c r="M61" s="338">
        <v>0</v>
      </c>
      <c r="N61" s="338">
        <v>0</v>
      </c>
      <c r="O61" s="338">
        <v>0</v>
      </c>
      <c r="P61" s="338">
        <v>0</v>
      </c>
      <c r="Q61" s="338" t="s">
        <v>286</v>
      </c>
      <c r="R61" s="338">
        <v>0</v>
      </c>
      <c r="S61" s="338" t="s">
        <v>286</v>
      </c>
      <c r="T61" s="340">
        <f t="shared" si="2"/>
        <v>0</v>
      </c>
      <c r="U61" s="339">
        <f t="shared" si="3"/>
        <v>0</v>
      </c>
    </row>
    <row r="62" spans="1:21" s="297" customFormat="1" x14ac:dyDescent="0.25">
      <c r="A62" s="305" t="s">
        <v>849</v>
      </c>
      <c r="B62" s="284" t="s">
        <v>521</v>
      </c>
      <c r="C62" s="329" t="s">
        <v>747</v>
      </c>
      <c r="D62" s="338">
        <v>3773.9692665314324</v>
      </c>
      <c r="E62" s="338">
        <v>4696.5697200418363</v>
      </c>
      <c r="F62" s="338">
        <v>4541.0184876807161</v>
      </c>
      <c r="G62" s="338">
        <v>4343.9215173381963</v>
      </c>
      <c r="H62" s="338">
        <v>5559.7666397126677</v>
      </c>
      <c r="I62" s="338">
        <v>5515.6505884393937</v>
      </c>
      <c r="J62" s="338">
        <v>6546.3012247960205</v>
      </c>
      <c r="K62" s="338">
        <v>6191.9629279129394</v>
      </c>
      <c r="L62" s="338">
        <v>7527.0154482540593</v>
      </c>
      <c r="M62" s="338">
        <v>7025.0571269961338</v>
      </c>
      <c r="N62" s="338">
        <v>9255.0036770529605</v>
      </c>
      <c r="O62" s="338">
        <v>7937.1441885622889</v>
      </c>
      <c r="P62" s="338">
        <v>8673.5234397447821</v>
      </c>
      <c r="Q62" s="338" t="s">
        <v>286</v>
      </c>
      <c r="R62" s="338">
        <v>9512.3732403460217</v>
      </c>
      <c r="S62" s="338" t="s">
        <v>286</v>
      </c>
      <c r="T62" s="340">
        <f t="shared" si="2"/>
        <v>47073.983669906513</v>
      </c>
      <c r="U62" s="339">
        <f t="shared" si="3"/>
        <v>26669.814831910753</v>
      </c>
    </row>
    <row r="63" spans="1:21" s="297" customFormat="1" x14ac:dyDescent="0.25">
      <c r="A63" s="305" t="s">
        <v>850</v>
      </c>
      <c r="B63" s="285" t="s">
        <v>819</v>
      </c>
      <c r="C63" s="329" t="s">
        <v>747</v>
      </c>
      <c r="D63" s="338">
        <v>21921.917341329139</v>
      </c>
      <c r="E63" s="338">
        <v>25872.257648049956</v>
      </c>
      <c r="F63" s="338">
        <v>27609.48446677854</v>
      </c>
      <c r="G63" s="338">
        <v>28563.133352401903</v>
      </c>
      <c r="H63" s="338">
        <v>28769.082814383237</v>
      </c>
      <c r="I63" s="338">
        <v>33658.346854477684</v>
      </c>
      <c r="J63" s="338">
        <v>29919.846126958564</v>
      </c>
      <c r="K63" s="338">
        <v>35004.680728656786</v>
      </c>
      <c r="L63" s="338">
        <v>31116.639972036905</v>
      </c>
      <c r="M63" s="338">
        <v>36404.867957803071</v>
      </c>
      <c r="N63" s="338">
        <v>32361.305570918394</v>
      </c>
      <c r="O63" s="338">
        <v>37861.062676115187</v>
      </c>
      <c r="P63" s="338">
        <v>39375.505183159781</v>
      </c>
      <c r="Q63" s="338" t="s">
        <v>286</v>
      </c>
      <c r="R63" s="338">
        <v>40952.418502402325</v>
      </c>
      <c r="S63" s="338" t="s">
        <v>286</v>
      </c>
      <c r="T63" s="340">
        <f t="shared" si="2"/>
        <v>202494.79816985922</v>
      </c>
      <c r="U63" s="339">
        <f t="shared" si="3"/>
        <v>142928.95821705274</v>
      </c>
    </row>
    <row r="64" spans="1:21" s="297" customFormat="1" x14ac:dyDescent="0.25">
      <c r="A64" s="305" t="s">
        <v>851</v>
      </c>
      <c r="B64" s="285" t="s">
        <v>1136</v>
      </c>
      <c r="C64" s="329" t="s">
        <v>747</v>
      </c>
      <c r="D64" s="303">
        <v>11856.725628713913</v>
      </c>
      <c r="E64" s="303">
        <v>11759.020139570001</v>
      </c>
      <c r="F64" s="303">
        <v>12880.204276021295</v>
      </c>
      <c r="G64" s="303">
        <v>12489.5564771177</v>
      </c>
      <c r="H64" s="303">
        <v>12623.832432607394</v>
      </c>
      <c r="I64" s="303">
        <v>13309.838689517745</v>
      </c>
      <c r="J64" s="303">
        <v>12864.931968303439</v>
      </c>
      <c r="K64" s="303">
        <v>13294.264938285693</v>
      </c>
      <c r="L64" s="303">
        <v>13040.375565473149</v>
      </c>
      <c r="M64" s="303">
        <v>13360.081113860915</v>
      </c>
      <c r="N64" s="303">
        <v>13015.173823119212</v>
      </c>
      <c r="O64" s="303">
        <v>13568.286561114888</v>
      </c>
      <c r="P64" s="303">
        <v>13760.116858653677</v>
      </c>
      <c r="Q64" s="303" t="s">
        <v>286</v>
      </c>
      <c r="R64" s="303">
        <v>14003.574742281193</v>
      </c>
      <c r="S64" s="303" t="s">
        <v>286</v>
      </c>
      <c r="T64" s="341">
        <f t="shared" si="2"/>
        <v>79308.005390438077</v>
      </c>
      <c r="U64" s="342">
        <f t="shared" si="3"/>
        <v>53532.471302779239</v>
      </c>
    </row>
    <row r="65" spans="1:21" s="297" customFormat="1" x14ac:dyDescent="0.25">
      <c r="A65" s="305" t="s">
        <v>111</v>
      </c>
      <c r="B65" s="284" t="s">
        <v>1121</v>
      </c>
      <c r="C65" s="329" t="s">
        <v>747</v>
      </c>
      <c r="D65" s="303">
        <v>12641.955522730479</v>
      </c>
      <c r="E65" s="303">
        <v>12385.505210803829</v>
      </c>
      <c r="F65" s="303">
        <v>13270.733883410972</v>
      </c>
      <c r="G65" s="303">
        <v>13033.536283249548</v>
      </c>
      <c r="H65" s="303">
        <v>13095.681600268677</v>
      </c>
      <c r="I65" s="303">
        <v>13739.890688327616</v>
      </c>
      <c r="J65" s="303">
        <v>13280.098627027513</v>
      </c>
      <c r="K65" s="303">
        <v>13657.287531623735</v>
      </c>
      <c r="L65" s="303">
        <v>13460.129824297117</v>
      </c>
      <c r="M65" s="303">
        <v>13684.279988903065</v>
      </c>
      <c r="N65" s="303">
        <v>13399.45757301694</v>
      </c>
      <c r="O65" s="303">
        <v>13850.887744363548</v>
      </c>
      <c r="P65" s="303">
        <v>13999.094743183367</v>
      </c>
      <c r="Q65" s="303" t="s">
        <v>286</v>
      </c>
      <c r="R65" s="303">
        <v>14201.833867851852</v>
      </c>
      <c r="S65" s="303" t="s">
        <v>286</v>
      </c>
      <c r="T65" s="341">
        <f t="shared" si="2"/>
        <v>81436.296235645466</v>
      </c>
      <c r="U65" s="342">
        <f t="shared" si="3"/>
        <v>54932.345953217962</v>
      </c>
    </row>
    <row r="66" spans="1:21" s="297" customFormat="1" x14ac:dyDescent="0.25">
      <c r="A66" s="305" t="s">
        <v>1090</v>
      </c>
      <c r="B66" s="284" t="s">
        <v>1130</v>
      </c>
      <c r="C66" s="329" t="s">
        <v>747</v>
      </c>
      <c r="D66" s="303">
        <v>-1270.96688939</v>
      </c>
      <c r="E66" s="303">
        <v>-1160.3455855499999</v>
      </c>
      <c r="F66" s="303">
        <v>-1142.4427984112688</v>
      </c>
      <c r="G66" s="303">
        <v>-1118.5774167699999</v>
      </c>
      <c r="H66" s="303">
        <v>-1121.6088871143443</v>
      </c>
      <c r="I66" s="303">
        <v>-1040.944900237688</v>
      </c>
      <c r="J66" s="303">
        <v>-1065.2207482903382</v>
      </c>
      <c r="K66" s="303">
        <v>-958.34770360768823</v>
      </c>
      <c r="L66" s="303">
        <v>-1017.091872171068</v>
      </c>
      <c r="M66" s="303">
        <v>-902.27716978769024</v>
      </c>
      <c r="N66" s="303">
        <v>-985.11988658992925</v>
      </c>
      <c r="O66" s="303">
        <v>-860.93077744769005</v>
      </c>
      <c r="P66" s="303">
        <v>-825.05995462768897</v>
      </c>
      <c r="Q66" s="303" t="s">
        <v>286</v>
      </c>
      <c r="R66" s="303">
        <v>-792.70658588114327</v>
      </c>
      <c r="S66" s="303" t="s">
        <v>286</v>
      </c>
      <c r="T66" s="341">
        <f t="shared" si="2"/>
        <v>-5806.8079346745117</v>
      </c>
      <c r="U66" s="342">
        <f t="shared" si="3"/>
        <v>-3762.5005510807564</v>
      </c>
    </row>
    <row r="67" spans="1:21" s="297" customFormat="1" x14ac:dyDescent="0.25">
      <c r="A67" s="305" t="s">
        <v>1091</v>
      </c>
      <c r="B67" s="284" t="s">
        <v>1124</v>
      </c>
      <c r="C67" s="329" t="s">
        <v>747</v>
      </c>
      <c r="D67" s="303">
        <v>485.736995373394</v>
      </c>
      <c r="E67" s="303">
        <v>533.86051431616931</v>
      </c>
      <c r="F67" s="303">
        <v>751.91319102159446</v>
      </c>
      <c r="G67" s="303">
        <v>574.59761063815097</v>
      </c>
      <c r="H67" s="303">
        <v>649.75971945306105</v>
      </c>
      <c r="I67" s="303">
        <v>610.89290142781658</v>
      </c>
      <c r="J67" s="303">
        <v>650.05408956626127</v>
      </c>
      <c r="K67" s="303">
        <v>595.32511026964607</v>
      </c>
      <c r="L67" s="303">
        <v>597.33761334709789</v>
      </c>
      <c r="M67" s="303">
        <v>578.07829474554012</v>
      </c>
      <c r="N67" s="303">
        <v>600.83613669220222</v>
      </c>
      <c r="O67" s="303">
        <v>578.32959419903068</v>
      </c>
      <c r="P67" s="303">
        <v>586.08207009800049</v>
      </c>
      <c r="Q67" s="303" t="s">
        <v>286</v>
      </c>
      <c r="R67" s="303">
        <v>594.44746031048442</v>
      </c>
      <c r="S67" s="303" t="s">
        <v>286</v>
      </c>
      <c r="T67" s="341">
        <f t="shared" si="2"/>
        <v>3678.5170894671073</v>
      </c>
      <c r="U67" s="342">
        <f t="shared" si="3"/>
        <v>2362.6259006420332</v>
      </c>
    </row>
    <row r="68" spans="1:21" s="297" customFormat="1" x14ac:dyDescent="0.25">
      <c r="A68" s="305" t="s">
        <v>1092</v>
      </c>
      <c r="B68" s="284" t="s">
        <v>1129</v>
      </c>
      <c r="C68" s="329" t="s">
        <v>747</v>
      </c>
      <c r="D68" s="303">
        <v>0</v>
      </c>
      <c r="E68" s="303">
        <v>0</v>
      </c>
      <c r="F68" s="303">
        <v>0</v>
      </c>
      <c r="G68" s="303">
        <v>0</v>
      </c>
      <c r="H68" s="303">
        <v>0</v>
      </c>
      <c r="I68" s="303">
        <v>0</v>
      </c>
      <c r="J68" s="303">
        <v>0</v>
      </c>
      <c r="K68" s="303">
        <v>0</v>
      </c>
      <c r="L68" s="303">
        <v>0</v>
      </c>
      <c r="M68" s="303">
        <v>0</v>
      </c>
      <c r="N68" s="303">
        <v>0</v>
      </c>
      <c r="O68" s="303">
        <v>0</v>
      </c>
      <c r="P68" s="303">
        <v>0</v>
      </c>
      <c r="Q68" s="303" t="s">
        <v>286</v>
      </c>
      <c r="R68" s="303">
        <v>0</v>
      </c>
      <c r="S68" s="303" t="s">
        <v>286</v>
      </c>
      <c r="T68" s="341">
        <f t="shared" si="2"/>
        <v>0</v>
      </c>
      <c r="U68" s="342">
        <f t="shared" si="3"/>
        <v>0</v>
      </c>
    </row>
    <row r="69" spans="1:21" s="297" customFormat="1" x14ac:dyDescent="0.25">
      <c r="A69" s="305" t="s">
        <v>1093</v>
      </c>
      <c r="B69" s="284" t="s">
        <v>1094</v>
      </c>
      <c r="C69" s="329" t="s">
        <v>747</v>
      </c>
      <c r="D69" s="303">
        <v>0</v>
      </c>
      <c r="E69" s="303">
        <v>0</v>
      </c>
      <c r="F69" s="303">
        <v>0</v>
      </c>
      <c r="G69" s="303">
        <v>0</v>
      </c>
      <c r="H69" s="303">
        <v>0</v>
      </c>
      <c r="I69" s="303">
        <v>0</v>
      </c>
      <c r="J69" s="303">
        <v>0</v>
      </c>
      <c r="K69" s="303">
        <v>0</v>
      </c>
      <c r="L69" s="303">
        <v>0</v>
      </c>
      <c r="M69" s="303">
        <v>0</v>
      </c>
      <c r="N69" s="303">
        <v>0</v>
      </c>
      <c r="O69" s="303">
        <v>0</v>
      </c>
      <c r="P69" s="303">
        <v>0</v>
      </c>
      <c r="Q69" s="303" t="s">
        <v>286</v>
      </c>
      <c r="R69" s="303">
        <v>0</v>
      </c>
      <c r="S69" s="303" t="s">
        <v>286</v>
      </c>
      <c r="T69" s="341">
        <f t="shared" si="2"/>
        <v>0</v>
      </c>
      <c r="U69" s="342">
        <f t="shared" si="3"/>
        <v>0</v>
      </c>
    </row>
    <row r="70" spans="1:21" s="297" customFormat="1" x14ac:dyDescent="0.25">
      <c r="A70" s="305" t="s">
        <v>852</v>
      </c>
      <c r="B70" s="285" t="s">
        <v>1010</v>
      </c>
      <c r="C70" s="329" t="s">
        <v>747</v>
      </c>
      <c r="D70" s="338">
        <v>1841.0275218274835</v>
      </c>
      <c r="E70" s="338">
        <v>1867.8683843200001</v>
      </c>
      <c r="F70" s="338">
        <v>1987.7356049508828</v>
      </c>
      <c r="G70" s="338">
        <v>1964.19917421999</v>
      </c>
      <c r="H70" s="338">
        <v>2221.57590167741</v>
      </c>
      <c r="I70" s="338">
        <v>845.81715026647282</v>
      </c>
      <c r="J70" s="338">
        <v>2338.83928531425</v>
      </c>
      <c r="K70" s="338">
        <v>919.75720780694792</v>
      </c>
      <c r="L70" s="338">
        <v>2408.0685248018262</v>
      </c>
      <c r="M70" s="338">
        <v>919.22415767324242</v>
      </c>
      <c r="N70" s="338">
        <v>2452.7519846540586</v>
      </c>
      <c r="O70" s="338">
        <v>949.36463036783903</v>
      </c>
      <c r="P70" s="338">
        <v>960.46605471796363</v>
      </c>
      <c r="Q70" s="338" t="s">
        <v>286</v>
      </c>
      <c r="R70" s="338">
        <v>972.4140204048889</v>
      </c>
      <c r="S70" s="338" t="s">
        <v>286</v>
      </c>
      <c r="T70" s="340">
        <f t="shared" si="2"/>
        <v>11354.115771570398</v>
      </c>
      <c r="U70" s="339">
        <f t="shared" si="3"/>
        <v>3634.1631461145016</v>
      </c>
    </row>
    <row r="71" spans="1:21" s="297" customFormat="1" x14ac:dyDescent="0.25">
      <c r="A71" s="305" t="s">
        <v>113</v>
      </c>
      <c r="B71" s="284" t="s">
        <v>795</v>
      </c>
      <c r="C71" s="329" t="s">
        <v>747</v>
      </c>
      <c r="D71" s="338">
        <v>1745.2179457289653</v>
      </c>
      <c r="E71" s="338">
        <v>1786.0619479999998</v>
      </c>
      <c r="F71" s="338">
        <v>1889.406208876989</v>
      </c>
      <c r="G71" s="338">
        <v>1888.6731200000002</v>
      </c>
      <c r="H71" s="338">
        <v>2123.2465056035162</v>
      </c>
      <c r="I71" s="338">
        <v>756.41193250247272</v>
      </c>
      <c r="J71" s="338">
        <v>2240.5098892403562</v>
      </c>
      <c r="K71" s="338">
        <v>820.07039000008763</v>
      </c>
      <c r="L71" s="338">
        <v>2309.7391287279329</v>
      </c>
      <c r="M71" s="338">
        <v>811.06396035279909</v>
      </c>
      <c r="N71" s="338">
        <v>2354.4225885801648</v>
      </c>
      <c r="O71" s="338">
        <v>834.17402022156682</v>
      </c>
      <c r="P71" s="338">
        <v>840.09186711510927</v>
      </c>
      <c r="Q71" s="338" t="s">
        <v>286</v>
      </c>
      <c r="R71" s="338">
        <v>847.46272784489577</v>
      </c>
      <c r="S71" s="338" t="s">
        <v>286</v>
      </c>
      <c r="T71" s="340">
        <f t="shared" si="2"/>
        <v>10715.472707111974</v>
      </c>
      <c r="U71" s="339">
        <f t="shared" si="3"/>
        <v>3221.720303076926</v>
      </c>
    </row>
    <row r="72" spans="1:21" s="297" customFormat="1" x14ac:dyDescent="0.25">
      <c r="A72" s="305" t="s">
        <v>792</v>
      </c>
      <c r="B72" s="284" t="s">
        <v>64</v>
      </c>
      <c r="C72" s="329" t="s">
        <v>747</v>
      </c>
      <c r="D72" s="338">
        <v>95.809576098518164</v>
      </c>
      <c r="E72" s="338">
        <v>81.80643632000033</v>
      </c>
      <c r="F72" s="338">
        <v>98.329396073893804</v>
      </c>
      <c r="G72" s="338">
        <v>75.526054219989874</v>
      </c>
      <c r="H72" s="338">
        <v>98.329396073893804</v>
      </c>
      <c r="I72" s="338">
        <f>I70-I71</f>
        <v>89.405217764000099</v>
      </c>
      <c r="J72" s="338">
        <v>98.329396073893804</v>
      </c>
      <c r="K72" s="338">
        <f>K70-K71</f>
        <v>99.68681780686029</v>
      </c>
      <c r="L72" s="338">
        <v>98.329396073893349</v>
      </c>
      <c r="M72" s="338">
        <f>M70-M71</f>
        <v>108.16019732044333</v>
      </c>
      <c r="N72" s="338">
        <v>98.329396073893804</v>
      </c>
      <c r="O72" s="338">
        <f>O70-O71</f>
        <v>115.19061014627221</v>
      </c>
      <c r="P72" s="338">
        <f>P70-P71</f>
        <v>120.37418760285436</v>
      </c>
      <c r="Q72" s="338" t="s">
        <v>286</v>
      </c>
      <c r="R72" s="338">
        <f>R70-R71</f>
        <v>124.95129255999314</v>
      </c>
      <c r="S72" s="338" t="s">
        <v>286</v>
      </c>
      <c r="T72" s="340">
        <f t="shared" si="2"/>
        <v>638.64306445842226</v>
      </c>
      <c r="U72" s="339">
        <f t="shared" si="3"/>
        <v>412.44284303757593</v>
      </c>
    </row>
    <row r="73" spans="1:21" s="297" customFormat="1" x14ac:dyDescent="0.25">
      <c r="A73" s="305" t="s">
        <v>853</v>
      </c>
      <c r="B73" s="285" t="s">
        <v>1011</v>
      </c>
      <c r="C73" s="329" t="s">
        <v>747</v>
      </c>
      <c r="D73" s="338">
        <v>3603.0902206045939</v>
      </c>
      <c r="E73" s="338">
        <v>3584.3973647695198</v>
      </c>
      <c r="F73" s="338">
        <v>3776.8668732305841</v>
      </c>
      <c r="G73" s="338">
        <v>3370.3211650391077</v>
      </c>
      <c r="H73" s="338">
        <v>3882.4336312572159</v>
      </c>
      <c r="I73" s="338">
        <f>I33-I48-I57-I63-I64-I70</f>
        <v>4583.6991183209311</v>
      </c>
      <c r="J73" s="338">
        <v>3977.0485412688809</v>
      </c>
      <c r="K73" s="338">
        <f>K33-K48-K57-K63-K64-K70</f>
        <v>5133.2565067136093</v>
      </c>
      <c r="L73" s="338">
        <v>4128.4960070845364</v>
      </c>
      <c r="M73" s="338">
        <f>M33-M48-M57-M63-M64-M70</f>
        <v>5560.5170517536362</v>
      </c>
      <c r="N73" s="338">
        <v>4240.3808594447419</v>
      </c>
      <c r="O73" s="338">
        <f>O33-O48-O57-O63-O64-O70</f>
        <v>5849.5937313554396</v>
      </c>
      <c r="P73" s="338">
        <f>P33-P48-P57-P63-P64-P70</f>
        <v>6069.6128497970849</v>
      </c>
      <c r="Q73" s="338" t="s">
        <v>286</v>
      </c>
      <c r="R73" s="338">
        <f>R33-R48-R57-R63-R64-R70</f>
        <v>6269.6737693532468</v>
      </c>
      <c r="S73" s="338" t="s">
        <v>286</v>
      </c>
      <c r="T73" s="340">
        <f t="shared" si="2"/>
        <v>28567.645658205707</v>
      </c>
      <c r="U73" s="339">
        <f t="shared" si="3"/>
        <v>21127.066408143615</v>
      </c>
    </row>
    <row r="74" spans="1:21" s="297" customFormat="1" x14ac:dyDescent="0.25">
      <c r="A74" s="305" t="s">
        <v>854</v>
      </c>
      <c r="B74" s="284" t="s">
        <v>522</v>
      </c>
      <c r="C74" s="329" t="s">
        <v>747</v>
      </c>
      <c r="D74" s="338">
        <v>0</v>
      </c>
      <c r="E74" s="338">
        <v>0</v>
      </c>
      <c r="F74" s="338">
        <v>0</v>
      </c>
      <c r="G74" s="338">
        <v>0</v>
      </c>
      <c r="H74" s="338">
        <v>0</v>
      </c>
      <c r="I74" s="338">
        <v>0</v>
      </c>
      <c r="J74" s="338">
        <v>0</v>
      </c>
      <c r="K74" s="338">
        <v>0</v>
      </c>
      <c r="L74" s="338">
        <v>0</v>
      </c>
      <c r="M74" s="338">
        <v>0</v>
      </c>
      <c r="N74" s="338">
        <v>0</v>
      </c>
      <c r="O74" s="338">
        <v>0</v>
      </c>
      <c r="P74" s="338">
        <v>0</v>
      </c>
      <c r="Q74" s="338" t="s">
        <v>286</v>
      </c>
      <c r="R74" s="338">
        <v>0</v>
      </c>
      <c r="S74" s="338" t="s">
        <v>286</v>
      </c>
      <c r="T74" s="340">
        <f t="shared" si="2"/>
        <v>0</v>
      </c>
      <c r="U74" s="339">
        <f t="shared" si="3"/>
        <v>0</v>
      </c>
    </row>
    <row r="75" spans="1:21" s="297" customFormat="1" x14ac:dyDescent="0.25">
      <c r="A75" s="305" t="s">
        <v>855</v>
      </c>
      <c r="B75" s="284" t="s">
        <v>523</v>
      </c>
      <c r="C75" s="329" t="s">
        <v>747</v>
      </c>
      <c r="D75" s="338">
        <v>65.932382449925541</v>
      </c>
      <c r="E75" s="338">
        <v>91.755603022000003</v>
      </c>
      <c r="F75" s="338">
        <v>56.781695920006932</v>
      </c>
      <c r="G75" s="338">
        <v>68.164775919890289</v>
      </c>
      <c r="H75" s="338">
        <v>56.781695920006932</v>
      </c>
      <c r="I75" s="338">
        <v>296.3671830113019</v>
      </c>
      <c r="J75" s="338">
        <v>56.781695920006932</v>
      </c>
      <c r="K75" s="338">
        <v>330.44940905760166</v>
      </c>
      <c r="L75" s="338">
        <v>56.781695920006932</v>
      </c>
      <c r="M75" s="338">
        <v>358.53760882749782</v>
      </c>
      <c r="N75" s="338">
        <v>56.781695920006932</v>
      </c>
      <c r="O75" s="338">
        <v>381.84255340128516</v>
      </c>
      <c r="P75" s="338">
        <v>399.02546830434289</v>
      </c>
      <c r="Q75" s="338" t="s">
        <v>286</v>
      </c>
      <c r="R75" s="338">
        <v>416.97668990457021</v>
      </c>
      <c r="S75" s="338" t="s">
        <v>286</v>
      </c>
      <c r="T75" s="340">
        <f t="shared" si="2"/>
        <v>1043.128941888941</v>
      </c>
      <c r="U75" s="339">
        <f t="shared" si="3"/>
        <v>1367.1967542976865</v>
      </c>
    </row>
    <row r="76" spans="1:21" s="297" customFormat="1" ht="16.5" thickBot="1" x14ac:dyDescent="0.3">
      <c r="A76" s="306" t="s">
        <v>856</v>
      </c>
      <c r="B76" s="316" t="s">
        <v>524</v>
      </c>
      <c r="C76" s="330" t="s">
        <v>747</v>
      </c>
      <c r="D76" s="358">
        <v>3537.1578381546683</v>
      </c>
      <c r="E76" s="358">
        <v>3492.6417617475199</v>
      </c>
      <c r="F76" s="358">
        <v>3720.0851773105774</v>
      </c>
      <c r="G76" s="358">
        <v>3302.1563891192172</v>
      </c>
      <c r="H76" s="358">
        <v>3825.6519353372091</v>
      </c>
      <c r="I76" s="358">
        <f>I73-I74-I75</f>
        <v>4287.3319353096294</v>
      </c>
      <c r="J76" s="358">
        <v>3920.2668453488741</v>
      </c>
      <c r="K76" s="358">
        <f>K73-K74-K75</f>
        <v>4802.8070976560075</v>
      </c>
      <c r="L76" s="358">
        <v>4071.7143111645296</v>
      </c>
      <c r="M76" s="358">
        <f>M73-M74-M75</f>
        <v>5201.9794429261383</v>
      </c>
      <c r="N76" s="358">
        <v>4183.5991635247346</v>
      </c>
      <c r="O76" s="358">
        <f>O73-O74-O75</f>
        <v>5467.7511779541546</v>
      </c>
      <c r="P76" s="358">
        <f>P73-P74-P75</f>
        <v>5670.5873814927418</v>
      </c>
      <c r="Q76" s="358" t="s">
        <v>286</v>
      </c>
      <c r="R76" s="358">
        <f>R73-R74-R75</f>
        <v>5852.697079448677</v>
      </c>
      <c r="S76" s="358" t="s">
        <v>286</v>
      </c>
      <c r="T76" s="343">
        <f t="shared" si="2"/>
        <v>27524.516716316764</v>
      </c>
      <c r="U76" s="344">
        <f t="shared" si="3"/>
        <v>19759.86965384593</v>
      </c>
    </row>
    <row r="77" spans="1:21" s="297" customFormat="1" x14ac:dyDescent="0.25">
      <c r="A77" s="314" t="s">
        <v>857</v>
      </c>
      <c r="B77" s="317" t="s">
        <v>862</v>
      </c>
      <c r="C77" s="328" t="s">
        <v>286</v>
      </c>
      <c r="D77" s="345" t="s">
        <v>1172</v>
      </c>
      <c r="E77" s="345" t="s">
        <v>1172</v>
      </c>
      <c r="F77" s="345" t="s">
        <v>1172</v>
      </c>
      <c r="G77" s="345" t="s">
        <v>1172</v>
      </c>
      <c r="H77" s="345" t="s">
        <v>1172</v>
      </c>
      <c r="I77" s="345" t="s">
        <v>1160</v>
      </c>
      <c r="J77" s="345" t="s">
        <v>1160</v>
      </c>
      <c r="K77" s="345" t="s">
        <v>1160</v>
      </c>
      <c r="L77" s="345" t="s">
        <v>1160</v>
      </c>
      <c r="M77" s="345" t="s">
        <v>1160</v>
      </c>
      <c r="N77" s="345" t="s">
        <v>1160</v>
      </c>
      <c r="O77" s="345" t="s">
        <v>1160</v>
      </c>
      <c r="P77" s="345" t="s">
        <v>1160</v>
      </c>
      <c r="Q77" s="345" t="s">
        <v>1160</v>
      </c>
      <c r="R77" s="345" t="s">
        <v>1160</v>
      </c>
      <c r="S77" s="345" t="s">
        <v>1160</v>
      </c>
      <c r="T77" s="336" t="s">
        <v>1160</v>
      </c>
      <c r="U77" s="337" t="s">
        <v>1160</v>
      </c>
    </row>
    <row r="78" spans="1:21" s="297" customFormat="1" x14ac:dyDescent="0.25">
      <c r="A78" s="305" t="s">
        <v>858</v>
      </c>
      <c r="B78" s="284" t="s">
        <v>65</v>
      </c>
      <c r="C78" s="329" t="s">
        <v>747</v>
      </c>
      <c r="D78" s="338">
        <v>6390.0861305299986</v>
      </c>
      <c r="E78" s="338">
        <v>6722.7430497699997</v>
      </c>
      <c r="F78" s="338">
        <v>6230.9843121499998</v>
      </c>
      <c r="G78" s="338">
        <v>7598.9818185300001</v>
      </c>
      <c r="H78" s="338">
        <v>6293.2941553189003</v>
      </c>
      <c r="I78" s="338">
        <v>7455.9571355789403</v>
      </c>
      <c r="J78" s="338">
        <v>6356.227096960889</v>
      </c>
      <c r="K78" s="338">
        <v>8046.3791042262692</v>
      </c>
      <c r="L78" s="338">
        <v>6419.7893679790977</v>
      </c>
      <c r="M78" s="338">
        <v>8563.7051524722883</v>
      </c>
      <c r="N78" s="338">
        <v>6483.9872617072879</v>
      </c>
      <c r="O78" s="338">
        <v>9024.0788636953548</v>
      </c>
      <c r="P78" s="338">
        <v>9410.1388508346172</v>
      </c>
      <c r="Q78" s="338" t="s">
        <v>286</v>
      </c>
      <c r="R78" s="338">
        <v>9812.7157737305497</v>
      </c>
      <c r="S78" s="338" t="s">
        <v>286</v>
      </c>
      <c r="T78" s="340">
        <f t="shared" ref="T78:T109" si="4">IFERROR(H78+J78+L78+N78+P78+R78+0+0,"-")</f>
        <v>44776.152506531347</v>
      </c>
      <c r="U78" s="339">
        <f t="shared" ref="U78:U109" si="5">IFERROR(I78+K78+M78+O78,"-")</f>
        <v>33090.120255972855</v>
      </c>
    </row>
    <row r="79" spans="1:21" s="297" customFormat="1" x14ac:dyDescent="0.25">
      <c r="A79" s="305" t="s">
        <v>859</v>
      </c>
      <c r="B79" s="284" t="s">
        <v>66</v>
      </c>
      <c r="C79" s="329" t="s">
        <v>747</v>
      </c>
      <c r="D79" s="338">
        <v>17.877028680000002</v>
      </c>
      <c r="E79" s="338">
        <v>12.833182450000001</v>
      </c>
      <c r="F79" s="338">
        <v>0</v>
      </c>
      <c r="G79" s="338">
        <v>0</v>
      </c>
      <c r="H79" s="338">
        <v>0</v>
      </c>
      <c r="I79" s="338">
        <v>0</v>
      </c>
      <c r="J79" s="338">
        <v>0</v>
      </c>
      <c r="K79" s="338">
        <v>0</v>
      </c>
      <c r="L79" s="338">
        <v>0</v>
      </c>
      <c r="M79" s="338">
        <v>0</v>
      </c>
      <c r="N79" s="338">
        <v>0</v>
      </c>
      <c r="O79" s="338">
        <v>0</v>
      </c>
      <c r="P79" s="338">
        <v>0</v>
      </c>
      <c r="Q79" s="338" t="s">
        <v>286</v>
      </c>
      <c r="R79" s="338">
        <v>0</v>
      </c>
      <c r="S79" s="338" t="s">
        <v>286</v>
      </c>
      <c r="T79" s="340">
        <f t="shared" si="4"/>
        <v>0</v>
      </c>
      <c r="U79" s="339">
        <f t="shared" si="5"/>
        <v>0</v>
      </c>
    </row>
    <row r="80" spans="1:21" s="297" customFormat="1" ht="16.5" thickBot="1" x14ac:dyDescent="0.3">
      <c r="A80" s="306" t="s">
        <v>860</v>
      </c>
      <c r="B80" s="316" t="s">
        <v>9</v>
      </c>
      <c r="C80" s="330" t="s">
        <v>747</v>
      </c>
      <c r="D80" s="358">
        <v>2235.8138641855703</v>
      </c>
      <c r="E80" s="358">
        <v>2032.7179220495659</v>
      </c>
      <c r="F80" s="358">
        <v>2423.3368701387972</v>
      </c>
      <c r="G80" s="358">
        <v>2211.3172009200002</v>
      </c>
      <c r="H80" s="358">
        <v>2537.5889811718052</v>
      </c>
      <c r="I80" s="358">
        <v>2818.3242759686796</v>
      </c>
      <c r="J80" s="358">
        <v>2632.2278000043088</v>
      </c>
      <c r="K80" s="358">
        <v>2954.6430080144646</v>
      </c>
      <c r="L80" s="358">
        <v>2730.890280566412</v>
      </c>
      <c r="M80" s="358">
        <v>3087.140792134282</v>
      </c>
      <c r="N80" s="358">
        <v>2833.7596554757711</v>
      </c>
      <c r="O80" s="358">
        <v>3217.4931718812618</v>
      </c>
      <c r="P80" s="358">
        <v>3344.1679981547418</v>
      </c>
      <c r="Q80" s="358" t="s">
        <v>286</v>
      </c>
      <c r="R80" s="358">
        <v>3476.0973211387186</v>
      </c>
      <c r="S80" s="358" t="s">
        <v>286</v>
      </c>
      <c r="T80" s="343">
        <f t="shared" si="4"/>
        <v>17554.732036511756</v>
      </c>
      <c r="U80" s="344">
        <f t="shared" si="5"/>
        <v>12077.601247998688</v>
      </c>
    </row>
    <row r="81" spans="1:21" s="297" customFormat="1" x14ac:dyDescent="0.25">
      <c r="A81" s="314" t="s">
        <v>26</v>
      </c>
      <c r="B81" s="315" t="s">
        <v>1152</v>
      </c>
      <c r="C81" s="328" t="s">
        <v>747</v>
      </c>
      <c r="D81" s="345">
        <v>13291.314678804309</v>
      </c>
      <c r="E81" s="345">
        <v>15526.028417458729</v>
      </c>
      <c r="F81" s="345">
        <v>16605.97164265826</v>
      </c>
      <c r="G81" s="345">
        <v>17618.738597011004</v>
      </c>
      <c r="H81" s="345">
        <v>20593.462149218234</v>
      </c>
      <c r="I81" s="345">
        <f>I18-I33</f>
        <v>23612.190001070921</v>
      </c>
      <c r="J81" s="345">
        <v>19911.523793397471</v>
      </c>
      <c r="K81" s="345">
        <f>K18-K33</f>
        <v>31527.30882853322</v>
      </c>
      <c r="L81" s="345">
        <v>20801.048816469411</v>
      </c>
      <c r="M81" s="345">
        <f>M18-M33</f>
        <v>30725.106881443324</v>
      </c>
      <c r="N81" s="345">
        <v>22896.332240006537</v>
      </c>
      <c r="O81" s="345">
        <f>O18-O33</f>
        <v>31969.563075437851</v>
      </c>
      <c r="P81" s="345">
        <f>P18-P33</f>
        <v>35734.433303563943</v>
      </c>
      <c r="Q81" s="345" t="s">
        <v>286</v>
      </c>
      <c r="R81" s="345">
        <f>R18-R33</f>
        <v>39598.856744269782</v>
      </c>
      <c r="S81" s="345" t="s">
        <v>286</v>
      </c>
      <c r="T81" s="336">
        <f t="shared" si="4"/>
        <v>159535.65704692539</v>
      </c>
      <c r="U81" s="337">
        <f t="shared" si="5"/>
        <v>117834.16878648532</v>
      </c>
    </row>
    <row r="82" spans="1:21" s="297" customFormat="1" x14ac:dyDescent="0.25">
      <c r="A82" s="305" t="s">
        <v>45</v>
      </c>
      <c r="B82" s="282" t="s">
        <v>1006</v>
      </c>
      <c r="C82" s="329" t="s">
        <v>747</v>
      </c>
      <c r="D82" s="338" t="s">
        <v>286</v>
      </c>
      <c r="E82" s="338" t="s">
        <v>286</v>
      </c>
      <c r="F82" s="338" t="s">
        <v>286</v>
      </c>
      <c r="G82" s="338" t="s">
        <v>286</v>
      </c>
      <c r="H82" s="338" t="s">
        <v>286</v>
      </c>
      <c r="I82" s="338" t="s">
        <v>286</v>
      </c>
      <c r="J82" s="338" t="s">
        <v>286</v>
      </c>
      <c r="K82" s="338" t="s">
        <v>286</v>
      </c>
      <c r="L82" s="338" t="s">
        <v>286</v>
      </c>
      <c r="M82" s="338" t="s">
        <v>286</v>
      </c>
      <c r="N82" s="338" t="s">
        <v>286</v>
      </c>
      <c r="O82" s="338" t="s">
        <v>286</v>
      </c>
      <c r="P82" s="338" t="s">
        <v>286</v>
      </c>
      <c r="Q82" s="338" t="s">
        <v>286</v>
      </c>
      <c r="R82" s="338" t="s">
        <v>286</v>
      </c>
      <c r="S82" s="338" t="s">
        <v>286</v>
      </c>
      <c r="T82" s="340" t="str">
        <f t="shared" si="4"/>
        <v>-</v>
      </c>
      <c r="U82" s="339" t="str">
        <f t="shared" si="5"/>
        <v>-</v>
      </c>
    </row>
    <row r="83" spans="1:21" s="297" customFormat="1" ht="31.5" x14ac:dyDescent="0.25">
      <c r="A83" s="305" t="s">
        <v>829</v>
      </c>
      <c r="B83" s="141" t="s">
        <v>896</v>
      </c>
      <c r="C83" s="329" t="s">
        <v>747</v>
      </c>
      <c r="D83" s="338" t="s">
        <v>286</v>
      </c>
      <c r="E83" s="338" t="s">
        <v>286</v>
      </c>
      <c r="F83" s="338" t="s">
        <v>286</v>
      </c>
      <c r="G83" s="338" t="s">
        <v>286</v>
      </c>
      <c r="H83" s="338" t="s">
        <v>286</v>
      </c>
      <c r="I83" s="338" t="s">
        <v>286</v>
      </c>
      <c r="J83" s="338" t="s">
        <v>286</v>
      </c>
      <c r="K83" s="338" t="s">
        <v>286</v>
      </c>
      <c r="L83" s="338" t="s">
        <v>286</v>
      </c>
      <c r="M83" s="338" t="s">
        <v>286</v>
      </c>
      <c r="N83" s="338" t="s">
        <v>286</v>
      </c>
      <c r="O83" s="338" t="s">
        <v>286</v>
      </c>
      <c r="P83" s="338" t="s">
        <v>286</v>
      </c>
      <c r="Q83" s="338" t="s">
        <v>286</v>
      </c>
      <c r="R83" s="338" t="s">
        <v>286</v>
      </c>
      <c r="S83" s="338" t="s">
        <v>286</v>
      </c>
      <c r="T83" s="340" t="str">
        <f t="shared" si="4"/>
        <v>-</v>
      </c>
      <c r="U83" s="339" t="str">
        <f t="shared" si="5"/>
        <v>-</v>
      </c>
    </row>
    <row r="84" spans="1:21" s="297" customFormat="1" ht="31.5" x14ac:dyDescent="0.25">
      <c r="A84" s="305" t="s">
        <v>830</v>
      </c>
      <c r="B84" s="141" t="s">
        <v>897</v>
      </c>
      <c r="C84" s="329" t="s">
        <v>747</v>
      </c>
      <c r="D84" s="338" t="s">
        <v>286</v>
      </c>
      <c r="E84" s="338" t="s">
        <v>286</v>
      </c>
      <c r="F84" s="338" t="s">
        <v>286</v>
      </c>
      <c r="G84" s="338" t="s">
        <v>286</v>
      </c>
      <c r="H84" s="338" t="s">
        <v>286</v>
      </c>
      <c r="I84" s="338" t="s">
        <v>286</v>
      </c>
      <c r="J84" s="338" t="s">
        <v>286</v>
      </c>
      <c r="K84" s="338" t="s">
        <v>286</v>
      </c>
      <c r="L84" s="338" t="s">
        <v>286</v>
      </c>
      <c r="M84" s="338" t="s">
        <v>286</v>
      </c>
      <c r="N84" s="338" t="s">
        <v>286</v>
      </c>
      <c r="O84" s="338" t="s">
        <v>286</v>
      </c>
      <c r="P84" s="338" t="s">
        <v>286</v>
      </c>
      <c r="Q84" s="338" t="s">
        <v>286</v>
      </c>
      <c r="R84" s="338" t="s">
        <v>286</v>
      </c>
      <c r="S84" s="338" t="s">
        <v>286</v>
      </c>
      <c r="T84" s="340" t="str">
        <f t="shared" si="4"/>
        <v>-</v>
      </c>
      <c r="U84" s="339" t="str">
        <f t="shared" si="5"/>
        <v>-</v>
      </c>
    </row>
    <row r="85" spans="1:21" s="297" customFormat="1" ht="31.5" x14ac:dyDescent="0.25">
      <c r="A85" s="305" t="s">
        <v>831</v>
      </c>
      <c r="B85" s="141" t="s">
        <v>882</v>
      </c>
      <c r="C85" s="329" t="s">
        <v>747</v>
      </c>
      <c r="D85" s="338" t="s">
        <v>286</v>
      </c>
      <c r="E85" s="338" t="s">
        <v>286</v>
      </c>
      <c r="F85" s="338" t="s">
        <v>286</v>
      </c>
      <c r="G85" s="338" t="s">
        <v>286</v>
      </c>
      <c r="H85" s="338" t="s">
        <v>286</v>
      </c>
      <c r="I85" s="338" t="s">
        <v>286</v>
      </c>
      <c r="J85" s="338" t="s">
        <v>286</v>
      </c>
      <c r="K85" s="338" t="s">
        <v>286</v>
      </c>
      <c r="L85" s="338" t="s">
        <v>286</v>
      </c>
      <c r="M85" s="338" t="s">
        <v>286</v>
      </c>
      <c r="N85" s="338" t="s">
        <v>286</v>
      </c>
      <c r="O85" s="338" t="s">
        <v>286</v>
      </c>
      <c r="P85" s="338" t="s">
        <v>286</v>
      </c>
      <c r="Q85" s="338" t="s">
        <v>286</v>
      </c>
      <c r="R85" s="338" t="s">
        <v>286</v>
      </c>
      <c r="S85" s="338" t="s">
        <v>286</v>
      </c>
      <c r="T85" s="340" t="str">
        <f t="shared" si="4"/>
        <v>-</v>
      </c>
      <c r="U85" s="339" t="str">
        <f t="shared" si="5"/>
        <v>-</v>
      </c>
    </row>
    <row r="86" spans="1:21" s="297" customFormat="1" x14ac:dyDescent="0.25">
      <c r="A86" s="305" t="s">
        <v>46</v>
      </c>
      <c r="B86" s="282" t="s">
        <v>1043</v>
      </c>
      <c r="C86" s="329" t="s">
        <v>747</v>
      </c>
      <c r="D86" s="338" t="s">
        <v>286</v>
      </c>
      <c r="E86" s="338" t="s">
        <v>286</v>
      </c>
      <c r="F86" s="338" t="s">
        <v>286</v>
      </c>
      <c r="G86" s="338" t="s">
        <v>286</v>
      </c>
      <c r="H86" s="338" t="s">
        <v>286</v>
      </c>
      <c r="I86" s="338" t="s">
        <v>286</v>
      </c>
      <c r="J86" s="338" t="s">
        <v>286</v>
      </c>
      <c r="K86" s="338" t="s">
        <v>286</v>
      </c>
      <c r="L86" s="338" t="s">
        <v>286</v>
      </c>
      <c r="M86" s="338" t="s">
        <v>286</v>
      </c>
      <c r="N86" s="338" t="s">
        <v>286</v>
      </c>
      <c r="O86" s="338" t="s">
        <v>286</v>
      </c>
      <c r="P86" s="338" t="s">
        <v>286</v>
      </c>
      <c r="Q86" s="338" t="s">
        <v>286</v>
      </c>
      <c r="R86" s="338" t="s">
        <v>286</v>
      </c>
      <c r="S86" s="338" t="s">
        <v>286</v>
      </c>
      <c r="T86" s="340" t="str">
        <f t="shared" si="4"/>
        <v>-</v>
      </c>
      <c r="U86" s="339" t="str">
        <f t="shared" si="5"/>
        <v>-</v>
      </c>
    </row>
    <row r="87" spans="1:21" s="297" customFormat="1" x14ac:dyDescent="0.25">
      <c r="A87" s="305" t="s">
        <v>748</v>
      </c>
      <c r="B87" s="282" t="s">
        <v>936</v>
      </c>
      <c r="C87" s="329" t="s">
        <v>747</v>
      </c>
      <c r="D87" s="338">
        <v>10020.009335294322</v>
      </c>
      <c r="E87" s="338">
        <v>10416.721693293817</v>
      </c>
      <c r="F87" s="338">
        <v>10330.623977391853</v>
      </c>
      <c r="G87" s="338">
        <v>10564.438366566013</v>
      </c>
      <c r="H87" s="338">
        <v>13026.350206723526</v>
      </c>
      <c r="I87" s="338">
        <f>I24-I39</f>
        <v>14953.017104571278</v>
      </c>
      <c r="J87" s="338">
        <v>15827.193096156538</v>
      </c>
      <c r="K87" s="338">
        <f>K24-K39</f>
        <v>22637.933293243768</v>
      </c>
      <c r="L87" s="338">
        <v>18196.64497575496</v>
      </c>
      <c r="M87" s="338">
        <f>M24-M39</f>
        <v>26136.750552573591</v>
      </c>
      <c r="N87" s="338">
        <v>20126.910896884619</v>
      </c>
      <c r="O87" s="338">
        <f>O24-O39</f>
        <v>28670.059838191984</v>
      </c>
      <c r="P87" s="338">
        <f>P24-P39</f>
        <v>32041.038273146347</v>
      </c>
      <c r="Q87" s="338" t="s">
        <v>286</v>
      </c>
      <c r="R87" s="338">
        <f>R24-R39</f>
        <v>35587.70243371409</v>
      </c>
      <c r="S87" s="338" t="s">
        <v>286</v>
      </c>
      <c r="T87" s="340">
        <f t="shared" si="4"/>
        <v>134805.83988238007</v>
      </c>
      <c r="U87" s="339">
        <f t="shared" si="5"/>
        <v>92397.760788580621</v>
      </c>
    </row>
    <row r="88" spans="1:21" s="297" customFormat="1" x14ac:dyDescent="0.25">
      <c r="A88" s="305" t="s">
        <v>749</v>
      </c>
      <c r="B88" s="282" t="s">
        <v>1044</v>
      </c>
      <c r="C88" s="329" t="s">
        <v>747</v>
      </c>
      <c r="D88" s="338" t="s">
        <v>286</v>
      </c>
      <c r="E88" s="338" t="s">
        <v>286</v>
      </c>
      <c r="F88" s="338" t="s">
        <v>286</v>
      </c>
      <c r="G88" s="338" t="s">
        <v>286</v>
      </c>
      <c r="H88" s="338" t="s">
        <v>286</v>
      </c>
      <c r="I88" s="338" t="s">
        <v>286</v>
      </c>
      <c r="J88" s="338" t="s">
        <v>286</v>
      </c>
      <c r="K88" s="338" t="s">
        <v>286</v>
      </c>
      <c r="L88" s="338" t="s">
        <v>286</v>
      </c>
      <c r="M88" s="338" t="s">
        <v>286</v>
      </c>
      <c r="N88" s="338" t="s">
        <v>286</v>
      </c>
      <c r="O88" s="338" t="s">
        <v>286</v>
      </c>
      <c r="P88" s="338" t="s">
        <v>286</v>
      </c>
      <c r="Q88" s="338" t="s">
        <v>286</v>
      </c>
      <c r="R88" s="338" t="s">
        <v>286</v>
      </c>
      <c r="S88" s="338" t="s">
        <v>286</v>
      </c>
      <c r="T88" s="340" t="str">
        <f t="shared" si="4"/>
        <v>-</v>
      </c>
      <c r="U88" s="339" t="str">
        <f t="shared" si="5"/>
        <v>-</v>
      </c>
    </row>
    <row r="89" spans="1:21" s="297" customFormat="1" x14ac:dyDescent="0.25">
      <c r="A89" s="305" t="s">
        <v>750</v>
      </c>
      <c r="B89" s="282" t="s">
        <v>937</v>
      </c>
      <c r="C89" s="329" t="s">
        <v>747</v>
      </c>
      <c r="D89" s="338">
        <v>2100.3004128699999</v>
      </c>
      <c r="E89" s="338">
        <v>4067.477556376657</v>
      </c>
      <c r="F89" s="338">
        <v>5356.8218835755906</v>
      </c>
      <c r="G89" s="338">
        <v>5179.8103379200002</v>
      </c>
      <c r="H89" s="338">
        <v>6574.4816948537264</v>
      </c>
      <c r="I89" s="338">
        <f>I26-I41</f>
        <v>7290.505768029866</v>
      </c>
      <c r="J89" s="338">
        <v>3034.4731054918584</v>
      </c>
      <c r="K89" s="338">
        <f>K26-K41</f>
        <v>7663.1914795064349</v>
      </c>
      <c r="L89" s="338">
        <v>1476.0611742729329</v>
      </c>
      <c r="M89" s="338">
        <f>M26-M41</f>
        <v>3124.9860698549514</v>
      </c>
      <c r="N89" s="338">
        <v>1429.5088731609023</v>
      </c>
      <c r="O89" s="338">
        <f>O26-O41</f>
        <v>1553.3762040128875</v>
      </c>
      <c r="P89" s="338">
        <f>P26-P41</f>
        <v>1621.2511573580537</v>
      </c>
      <c r="Q89" s="338" t="s">
        <v>286</v>
      </c>
      <c r="R89" s="338">
        <f>R26-R41</f>
        <v>1693.4642230293894</v>
      </c>
      <c r="S89" s="338" t="s">
        <v>286</v>
      </c>
      <c r="T89" s="340">
        <f t="shared" si="4"/>
        <v>15829.240228166866</v>
      </c>
      <c r="U89" s="339">
        <f t="shared" si="5"/>
        <v>19632.059521404139</v>
      </c>
    </row>
    <row r="90" spans="1:21" s="297" customFormat="1" x14ac:dyDescent="0.25">
      <c r="A90" s="305" t="s">
        <v>751</v>
      </c>
      <c r="B90" s="282" t="s">
        <v>938</v>
      </c>
      <c r="C90" s="329" t="s">
        <v>747</v>
      </c>
      <c r="D90" s="338">
        <v>27.714172759999997</v>
      </c>
      <c r="E90" s="338">
        <v>25.859288349999957</v>
      </c>
      <c r="F90" s="338">
        <v>0</v>
      </c>
      <c r="G90" s="338">
        <v>0</v>
      </c>
      <c r="H90" s="338">
        <v>0</v>
      </c>
      <c r="I90" s="338">
        <f>I27-I42</f>
        <v>0</v>
      </c>
      <c r="J90" s="338">
        <v>0</v>
      </c>
      <c r="K90" s="338">
        <f>K27-K42</f>
        <v>0</v>
      </c>
      <c r="L90" s="338">
        <v>0</v>
      </c>
      <c r="M90" s="338">
        <f>M27-M42</f>
        <v>0</v>
      </c>
      <c r="N90" s="338">
        <v>0</v>
      </c>
      <c r="O90" s="338">
        <f>O27-O42</f>
        <v>0</v>
      </c>
      <c r="P90" s="338">
        <f>P27-P42</f>
        <v>0</v>
      </c>
      <c r="Q90" s="338" t="s">
        <v>286</v>
      </c>
      <c r="R90" s="338">
        <f>R27-R42</f>
        <v>2.0609613706528768E-14</v>
      </c>
      <c r="S90" s="338" t="s">
        <v>286</v>
      </c>
      <c r="T90" s="340">
        <f t="shared" si="4"/>
        <v>2.0609613706528768E-14</v>
      </c>
      <c r="U90" s="339">
        <f t="shared" si="5"/>
        <v>0</v>
      </c>
    </row>
    <row r="91" spans="1:21" s="297" customFormat="1" x14ac:dyDescent="0.25">
      <c r="A91" s="305" t="s">
        <v>752</v>
      </c>
      <c r="B91" s="282" t="s">
        <v>1051</v>
      </c>
      <c r="C91" s="329" t="s">
        <v>747</v>
      </c>
      <c r="D91" s="338" t="s">
        <v>286</v>
      </c>
      <c r="E91" s="338" t="s">
        <v>286</v>
      </c>
      <c r="F91" s="338" t="s">
        <v>286</v>
      </c>
      <c r="G91" s="338" t="s">
        <v>286</v>
      </c>
      <c r="H91" s="338" t="s">
        <v>286</v>
      </c>
      <c r="I91" s="338" t="s">
        <v>286</v>
      </c>
      <c r="J91" s="338" t="s">
        <v>286</v>
      </c>
      <c r="K91" s="338" t="s">
        <v>286</v>
      </c>
      <c r="L91" s="338" t="s">
        <v>286</v>
      </c>
      <c r="M91" s="338" t="s">
        <v>286</v>
      </c>
      <c r="N91" s="338" t="s">
        <v>286</v>
      </c>
      <c r="O91" s="338" t="s">
        <v>286</v>
      </c>
      <c r="P91" s="338" t="s">
        <v>286</v>
      </c>
      <c r="Q91" s="338" t="s">
        <v>286</v>
      </c>
      <c r="R91" s="338" t="s">
        <v>286</v>
      </c>
      <c r="S91" s="338" t="s">
        <v>286</v>
      </c>
      <c r="T91" s="340" t="str">
        <f t="shared" si="4"/>
        <v>-</v>
      </c>
      <c r="U91" s="339" t="str">
        <f t="shared" si="5"/>
        <v>-</v>
      </c>
    </row>
    <row r="92" spans="1:21" s="297" customFormat="1" ht="31.5" x14ac:dyDescent="0.25">
      <c r="A92" s="305" t="s">
        <v>753</v>
      </c>
      <c r="B92" s="283" t="s">
        <v>816</v>
      </c>
      <c r="C92" s="329" t="s">
        <v>747</v>
      </c>
      <c r="D92" s="338" t="s">
        <v>286</v>
      </c>
      <c r="E92" s="338" t="s">
        <v>286</v>
      </c>
      <c r="F92" s="338" t="s">
        <v>286</v>
      </c>
      <c r="G92" s="338" t="s">
        <v>286</v>
      </c>
      <c r="H92" s="338" t="s">
        <v>286</v>
      </c>
      <c r="I92" s="338" t="s">
        <v>286</v>
      </c>
      <c r="J92" s="338" t="s">
        <v>286</v>
      </c>
      <c r="K92" s="338" t="s">
        <v>286</v>
      </c>
      <c r="L92" s="338" t="s">
        <v>286</v>
      </c>
      <c r="M92" s="338" t="s">
        <v>286</v>
      </c>
      <c r="N92" s="338" t="s">
        <v>286</v>
      </c>
      <c r="O92" s="338" t="s">
        <v>286</v>
      </c>
      <c r="P92" s="338" t="s">
        <v>286</v>
      </c>
      <c r="Q92" s="338" t="s">
        <v>286</v>
      </c>
      <c r="R92" s="338" t="s">
        <v>286</v>
      </c>
      <c r="S92" s="338" t="s">
        <v>286</v>
      </c>
      <c r="T92" s="340" t="str">
        <f t="shared" si="4"/>
        <v>-</v>
      </c>
      <c r="U92" s="339" t="str">
        <f t="shared" si="5"/>
        <v>-</v>
      </c>
    </row>
    <row r="93" spans="1:21" s="297" customFormat="1" x14ac:dyDescent="0.25">
      <c r="A93" s="305" t="s">
        <v>977</v>
      </c>
      <c r="B93" s="141" t="s">
        <v>642</v>
      </c>
      <c r="C93" s="329" t="s">
        <v>747</v>
      </c>
      <c r="D93" s="338" t="s">
        <v>286</v>
      </c>
      <c r="E93" s="338" t="s">
        <v>286</v>
      </c>
      <c r="F93" s="338" t="s">
        <v>286</v>
      </c>
      <c r="G93" s="338" t="s">
        <v>286</v>
      </c>
      <c r="H93" s="338" t="s">
        <v>286</v>
      </c>
      <c r="I93" s="338" t="s">
        <v>286</v>
      </c>
      <c r="J93" s="338" t="s">
        <v>286</v>
      </c>
      <c r="K93" s="338" t="s">
        <v>286</v>
      </c>
      <c r="L93" s="338" t="s">
        <v>286</v>
      </c>
      <c r="M93" s="338" t="s">
        <v>286</v>
      </c>
      <c r="N93" s="338" t="s">
        <v>286</v>
      </c>
      <c r="O93" s="338" t="s">
        <v>286</v>
      </c>
      <c r="P93" s="338" t="s">
        <v>286</v>
      </c>
      <c r="Q93" s="338" t="s">
        <v>286</v>
      </c>
      <c r="R93" s="338" t="s">
        <v>286</v>
      </c>
      <c r="S93" s="338" t="s">
        <v>286</v>
      </c>
      <c r="T93" s="340" t="str">
        <f t="shared" si="4"/>
        <v>-</v>
      </c>
      <c r="U93" s="339" t="str">
        <f t="shared" si="5"/>
        <v>-</v>
      </c>
    </row>
    <row r="94" spans="1:21" s="297" customFormat="1" x14ac:dyDescent="0.25">
      <c r="A94" s="305" t="s">
        <v>978</v>
      </c>
      <c r="B94" s="284" t="s">
        <v>630</v>
      </c>
      <c r="C94" s="329" t="s">
        <v>747</v>
      </c>
      <c r="D94" s="338" t="s">
        <v>286</v>
      </c>
      <c r="E94" s="338" t="s">
        <v>286</v>
      </c>
      <c r="F94" s="338" t="s">
        <v>286</v>
      </c>
      <c r="G94" s="338" t="s">
        <v>286</v>
      </c>
      <c r="H94" s="338" t="s">
        <v>286</v>
      </c>
      <c r="I94" s="338" t="s">
        <v>286</v>
      </c>
      <c r="J94" s="338" t="s">
        <v>286</v>
      </c>
      <c r="K94" s="338" t="s">
        <v>286</v>
      </c>
      <c r="L94" s="338" t="s">
        <v>286</v>
      </c>
      <c r="M94" s="338" t="s">
        <v>286</v>
      </c>
      <c r="N94" s="338" t="s">
        <v>286</v>
      </c>
      <c r="O94" s="338" t="s">
        <v>286</v>
      </c>
      <c r="P94" s="338" t="s">
        <v>286</v>
      </c>
      <c r="Q94" s="338" t="s">
        <v>286</v>
      </c>
      <c r="R94" s="338" t="s">
        <v>286</v>
      </c>
      <c r="S94" s="338" t="s">
        <v>286</v>
      </c>
      <c r="T94" s="340" t="str">
        <f t="shared" si="4"/>
        <v>-</v>
      </c>
      <c r="U94" s="339" t="str">
        <f t="shared" si="5"/>
        <v>-</v>
      </c>
    </row>
    <row r="95" spans="1:21" s="297" customFormat="1" x14ac:dyDescent="0.25">
      <c r="A95" s="305" t="s">
        <v>754</v>
      </c>
      <c r="B95" s="282" t="s">
        <v>939</v>
      </c>
      <c r="C95" s="329" t="s">
        <v>747</v>
      </c>
      <c r="D95" s="338">
        <v>1143.2907578800014</v>
      </c>
      <c r="E95" s="338">
        <v>1015.9698794382402</v>
      </c>
      <c r="F95" s="338">
        <v>918.52578169082381</v>
      </c>
      <c r="G95" s="338">
        <v>1874.4898925249931</v>
      </c>
      <c r="H95" s="338">
        <v>992.630247640986</v>
      </c>
      <c r="I95" s="338">
        <f>I32-I47</f>
        <v>1368.6671284698095</v>
      </c>
      <c r="J95" s="338">
        <v>1049.8575917490693</v>
      </c>
      <c r="K95" s="338">
        <f>K32-K47</f>
        <v>1226.1840557830546</v>
      </c>
      <c r="L95" s="338">
        <v>1128.3426664414917</v>
      </c>
      <c r="M95" s="338">
        <f>M32-M47</f>
        <v>1463.3702590147959</v>
      </c>
      <c r="N95" s="338">
        <v>1339.9124699610472</v>
      </c>
      <c r="O95" s="338">
        <f>O32-O47</f>
        <v>1746.1270332329887</v>
      </c>
      <c r="P95" s="338">
        <f>P32-P47</f>
        <v>2072.1438730595237</v>
      </c>
      <c r="Q95" s="338" t="s">
        <v>286</v>
      </c>
      <c r="R95" s="338">
        <f>R32-R47</f>
        <v>2317.6900875263</v>
      </c>
      <c r="S95" s="338" t="s">
        <v>286</v>
      </c>
      <c r="T95" s="340">
        <f t="shared" si="4"/>
        <v>8900.5769363784184</v>
      </c>
      <c r="U95" s="339">
        <f t="shared" si="5"/>
        <v>5804.3484765006488</v>
      </c>
    </row>
    <row r="96" spans="1:21" s="297" customFormat="1" x14ac:dyDescent="0.25">
      <c r="A96" s="305" t="s">
        <v>27</v>
      </c>
      <c r="B96" s="295" t="s">
        <v>1153</v>
      </c>
      <c r="C96" s="329" t="s">
        <v>747</v>
      </c>
      <c r="D96" s="338">
        <v>-6563.2945972280913</v>
      </c>
      <c r="E96" s="338">
        <v>-6543.9080595987816</v>
      </c>
      <c r="F96" s="338">
        <v>-5636.3139697493789</v>
      </c>
      <c r="G96" s="338">
        <v>-5226.5440780554709</v>
      </c>
      <c r="H96" s="338">
        <v>-3451.1528086227327</v>
      </c>
      <c r="I96" s="338">
        <f>I97-I105</f>
        <v>-3773.6658172185053</v>
      </c>
      <c r="J96" s="338">
        <v>-4394.201378517876</v>
      </c>
      <c r="K96" s="338">
        <f>K97-K105</f>
        <v>-762.41455394055811</v>
      </c>
      <c r="L96" s="338">
        <v>-3578.416681470751</v>
      </c>
      <c r="M96" s="338">
        <f>M97-M105</f>
        <v>-3384.8205498828911</v>
      </c>
      <c r="N96" s="338">
        <v>-3212.6996236093673</v>
      </c>
      <c r="O96" s="338">
        <f>O97-O105</f>
        <v>-5998.5154554612618</v>
      </c>
      <c r="P96" s="338">
        <f>P97-P105</f>
        <v>-6103.1100593417359</v>
      </c>
      <c r="Q96" s="338" t="s">
        <v>286</v>
      </c>
      <c r="R96" s="338">
        <f>R97-R105</f>
        <v>-6159.4136202524533</v>
      </c>
      <c r="S96" s="338" t="s">
        <v>286</v>
      </c>
      <c r="T96" s="340">
        <f t="shared" si="4"/>
        <v>-26898.994171814917</v>
      </c>
      <c r="U96" s="339">
        <f t="shared" si="5"/>
        <v>-13919.416376503217</v>
      </c>
    </row>
    <row r="97" spans="1:21" s="297" customFormat="1" x14ac:dyDescent="0.25">
      <c r="A97" s="305" t="s">
        <v>52</v>
      </c>
      <c r="B97" s="283" t="s">
        <v>1012</v>
      </c>
      <c r="C97" s="329" t="s">
        <v>747</v>
      </c>
      <c r="D97" s="338">
        <v>6927.1734116769103</v>
      </c>
      <c r="E97" s="338">
        <v>14323.063083110324</v>
      </c>
      <c r="F97" s="338">
        <v>2565.8176780372019</v>
      </c>
      <c r="G97" s="338">
        <v>12361.898517251</v>
      </c>
      <c r="H97" s="338">
        <v>4018.2097585463425</v>
      </c>
      <c r="I97" s="338">
        <v>5299.7168796304413</v>
      </c>
      <c r="J97" s="338">
        <v>1178.9578783901118</v>
      </c>
      <c r="K97" s="338">
        <v>7383.1421507386767</v>
      </c>
      <c r="L97" s="338">
        <v>1208.1929336351254</v>
      </c>
      <c r="M97" s="338">
        <v>4891.9304111968058</v>
      </c>
      <c r="N97" s="338">
        <v>1274.0152055769834</v>
      </c>
      <c r="O97" s="338">
        <v>1752.8144732160104</v>
      </c>
      <c r="P97" s="338">
        <v>1823.5740265747993</v>
      </c>
      <c r="Q97" s="338" t="s">
        <v>286</v>
      </c>
      <c r="R97" s="338">
        <v>1823.5740265747993</v>
      </c>
      <c r="S97" s="338" t="s">
        <v>286</v>
      </c>
      <c r="T97" s="340">
        <f t="shared" si="4"/>
        <v>11326.523829298161</v>
      </c>
      <c r="U97" s="339">
        <f t="shared" si="5"/>
        <v>19327.603914781936</v>
      </c>
    </row>
    <row r="98" spans="1:21" s="297" customFormat="1" x14ac:dyDescent="0.25">
      <c r="A98" s="305" t="s">
        <v>53</v>
      </c>
      <c r="B98" s="141" t="s">
        <v>930</v>
      </c>
      <c r="C98" s="329" t="s">
        <v>747</v>
      </c>
      <c r="D98" s="338">
        <v>3.9654820699999997</v>
      </c>
      <c r="E98" s="338">
        <v>8.13351E-3</v>
      </c>
      <c r="F98" s="338">
        <v>0</v>
      </c>
      <c r="G98" s="338">
        <v>0.15481544</v>
      </c>
      <c r="H98" s="338">
        <v>0</v>
      </c>
      <c r="I98" s="338">
        <v>0</v>
      </c>
      <c r="J98" s="338">
        <v>0</v>
      </c>
      <c r="K98" s="338">
        <v>0</v>
      </c>
      <c r="L98" s="338">
        <v>0</v>
      </c>
      <c r="M98" s="338">
        <v>0</v>
      </c>
      <c r="N98" s="338">
        <v>0</v>
      </c>
      <c r="O98" s="338">
        <v>0</v>
      </c>
      <c r="P98" s="338">
        <v>0</v>
      </c>
      <c r="Q98" s="338" t="s">
        <v>286</v>
      </c>
      <c r="R98" s="338">
        <v>0</v>
      </c>
      <c r="S98" s="338" t="s">
        <v>286</v>
      </c>
      <c r="T98" s="340">
        <f t="shared" si="4"/>
        <v>0</v>
      </c>
      <c r="U98" s="339">
        <f t="shared" si="5"/>
        <v>0</v>
      </c>
    </row>
    <row r="99" spans="1:21" s="297" customFormat="1" x14ac:dyDescent="0.25">
      <c r="A99" s="305" t="s">
        <v>54</v>
      </c>
      <c r="B99" s="141" t="s">
        <v>931</v>
      </c>
      <c r="C99" s="329" t="s">
        <v>747</v>
      </c>
      <c r="D99" s="338">
        <v>712.46224983000002</v>
      </c>
      <c r="E99" s="338">
        <v>745.69906504999994</v>
      </c>
      <c r="F99" s="338">
        <v>728.67751163999992</v>
      </c>
      <c r="G99" s="338">
        <v>1827.39269582</v>
      </c>
      <c r="H99" s="338">
        <v>636.38842999999997</v>
      </c>
      <c r="I99" s="338">
        <v>1815.5215742900002</v>
      </c>
      <c r="J99" s="338">
        <v>408.86716999999999</v>
      </c>
      <c r="K99" s="338">
        <v>1428.0736956099997</v>
      </c>
      <c r="L99" s="338">
        <v>352.86716999999999</v>
      </c>
      <c r="M99" s="338">
        <v>1265.8608156099999</v>
      </c>
      <c r="N99" s="338">
        <v>352.86716999999999</v>
      </c>
      <c r="O99" s="338">
        <v>1022.54149561</v>
      </c>
      <c r="P99" s="338">
        <v>1022.54149561</v>
      </c>
      <c r="Q99" s="338" t="s">
        <v>286</v>
      </c>
      <c r="R99" s="338">
        <v>1022.54149561</v>
      </c>
      <c r="S99" s="338" t="s">
        <v>286</v>
      </c>
      <c r="T99" s="340">
        <f t="shared" si="4"/>
        <v>3796.0729312199996</v>
      </c>
      <c r="U99" s="339">
        <f t="shared" si="5"/>
        <v>5531.9975811200002</v>
      </c>
    </row>
    <row r="100" spans="1:21" s="297" customFormat="1" x14ac:dyDescent="0.25">
      <c r="A100" s="305" t="s">
        <v>69</v>
      </c>
      <c r="B100" s="141" t="s">
        <v>1013</v>
      </c>
      <c r="C100" s="329" t="s">
        <v>747</v>
      </c>
      <c r="D100" s="338">
        <v>2683.0719665900001</v>
      </c>
      <c r="E100" s="338">
        <v>2011.8272825700003</v>
      </c>
      <c r="F100" s="338">
        <v>259.22179145000001</v>
      </c>
      <c r="G100" s="338">
        <v>1994.8065358800002</v>
      </c>
      <c r="H100" s="338">
        <v>0</v>
      </c>
      <c r="I100" s="338">
        <v>203</v>
      </c>
      <c r="J100" s="338">
        <v>0</v>
      </c>
      <c r="K100" s="338">
        <v>0</v>
      </c>
      <c r="L100" s="338">
        <v>0</v>
      </c>
      <c r="M100" s="338">
        <v>0</v>
      </c>
      <c r="N100" s="338">
        <v>0</v>
      </c>
      <c r="O100" s="338">
        <v>0</v>
      </c>
      <c r="P100" s="338">
        <v>0</v>
      </c>
      <c r="Q100" s="338" t="s">
        <v>286</v>
      </c>
      <c r="R100" s="338">
        <v>0</v>
      </c>
      <c r="S100" s="338" t="s">
        <v>286</v>
      </c>
      <c r="T100" s="340">
        <f t="shared" si="4"/>
        <v>0</v>
      </c>
      <c r="U100" s="339">
        <f t="shared" si="5"/>
        <v>203</v>
      </c>
    </row>
    <row r="101" spans="1:21" s="297" customFormat="1" x14ac:dyDescent="0.25">
      <c r="A101" s="305" t="s">
        <v>525</v>
      </c>
      <c r="B101" s="286" t="s">
        <v>645</v>
      </c>
      <c r="C101" s="329" t="s">
        <v>747</v>
      </c>
      <c r="D101" s="338">
        <v>1198.36994878</v>
      </c>
      <c r="E101" s="338">
        <v>944.41554432000009</v>
      </c>
      <c r="F101" s="338">
        <v>254.22179144999998</v>
      </c>
      <c r="G101" s="338">
        <v>1414.95186939</v>
      </c>
      <c r="H101" s="338">
        <v>0</v>
      </c>
      <c r="I101" s="338">
        <v>198</v>
      </c>
      <c r="J101" s="338">
        <v>0</v>
      </c>
      <c r="K101" s="338">
        <v>0</v>
      </c>
      <c r="L101" s="338">
        <v>0</v>
      </c>
      <c r="M101" s="338">
        <v>0</v>
      </c>
      <c r="N101" s="338">
        <v>0</v>
      </c>
      <c r="O101" s="338">
        <v>0</v>
      </c>
      <c r="P101" s="338">
        <v>0</v>
      </c>
      <c r="Q101" s="338" t="s">
        <v>286</v>
      </c>
      <c r="R101" s="338">
        <v>0</v>
      </c>
      <c r="S101" s="338" t="s">
        <v>286</v>
      </c>
      <c r="T101" s="340">
        <f t="shared" si="4"/>
        <v>0</v>
      </c>
      <c r="U101" s="339">
        <f t="shared" si="5"/>
        <v>198</v>
      </c>
    </row>
    <row r="102" spans="1:21" s="297" customFormat="1" x14ac:dyDescent="0.25">
      <c r="A102" s="305" t="s">
        <v>70</v>
      </c>
      <c r="B102" s="284" t="s">
        <v>932</v>
      </c>
      <c r="C102" s="329" t="s">
        <v>747</v>
      </c>
      <c r="D102" s="338">
        <v>3507.45273919691</v>
      </c>
      <c r="E102" s="338">
        <v>6581.3572685103254</v>
      </c>
      <c r="F102" s="338">
        <v>1572.918374947202</v>
      </c>
      <c r="G102" s="338">
        <v>3959.5600787010012</v>
      </c>
      <c r="H102" s="338">
        <v>3376.8213285463426</v>
      </c>
      <c r="I102" s="338">
        <f>I97-I98-I99-I100-I103-I104</f>
        <v>3276.1953053404413</v>
      </c>
      <c r="J102" s="338">
        <v>765.09070839011179</v>
      </c>
      <c r="K102" s="338">
        <f>K97-K98-K99-K100-K103-K104</f>
        <v>5949.4934551286769</v>
      </c>
      <c r="L102" s="338">
        <v>850.32576363512544</v>
      </c>
      <c r="M102" s="338">
        <f>M97-M98-M99-M100-M103-M104</f>
        <v>3620.020720586806</v>
      </c>
      <c r="N102" s="338">
        <v>916.14803557698337</v>
      </c>
      <c r="O102" s="338">
        <f>O97-O98-O99-O100-O103-O104</f>
        <v>723.83092573101044</v>
      </c>
      <c r="P102" s="338">
        <f>P97-P98-P99-P100-P103-P104</f>
        <v>794.30058675542432</v>
      </c>
      <c r="Q102" s="338" t="s">
        <v>286</v>
      </c>
      <c r="R102" s="338">
        <f>R97-R98-R99-R100-R103-R104</f>
        <v>801.03253096479932</v>
      </c>
      <c r="S102" s="338" t="s">
        <v>286</v>
      </c>
      <c r="T102" s="340">
        <f t="shared" si="4"/>
        <v>7503.7189538687871</v>
      </c>
      <c r="U102" s="339">
        <f t="shared" si="5"/>
        <v>13569.540406786935</v>
      </c>
    </row>
    <row r="103" spans="1:21" s="297" customFormat="1" x14ac:dyDescent="0.25">
      <c r="A103" s="305" t="s">
        <v>1096</v>
      </c>
      <c r="B103" s="141" t="s">
        <v>1095</v>
      </c>
      <c r="C103" s="329" t="s">
        <v>747</v>
      </c>
      <c r="D103" s="338">
        <v>0</v>
      </c>
      <c r="E103" s="338">
        <v>4903.6177786899989</v>
      </c>
      <c r="F103" s="338">
        <v>0</v>
      </c>
      <c r="G103" s="338">
        <v>4568.9606855399998</v>
      </c>
      <c r="H103" s="338">
        <v>0</v>
      </c>
      <c r="I103" s="338">
        <v>0</v>
      </c>
      <c r="J103" s="338">
        <v>0</v>
      </c>
      <c r="K103" s="338">
        <v>0</v>
      </c>
      <c r="L103" s="338">
        <v>0</v>
      </c>
      <c r="M103" s="338">
        <v>0</v>
      </c>
      <c r="N103" s="338">
        <v>0</v>
      </c>
      <c r="O103" s="338">
        <v>0</v>
      </c>
      <c r="P103" s="338">
        <v>0</v>
      </c>
      <c r="Q103" s="338" t="s">
        <v>286</v>
      </c>
      <c r="R103" s="338">
        <v>0</v>
      </c>
      <c r="S103" s="338" t="s">
        <v>286</v>
      </c>
      <c r="T103" s="340">
        <f t="shared" si="4"/>
        <v>0</v>
      </c>
      <c r="U103" s="339">
        <f t="shared" si="5"/>
        <v>0</v>
      </c>
    </row>
    <row r="104" spans="1:21" s="297" customFormat="1" x14ac:dyDescent="0.25">
      <c r="A104" s="305" t="s">
        <v>1116</v>
      </c>
      <c r="B104" s="141" t="s">
        <v>1097</v>
      </c>
      <c r="C104" s="329" t="s">
        <v>747</v>
      </c>
      <c r="D104" s="338">
        <v>20.220973989999997</v>
      </c>
      <c r="E104" s="338">
        <v>80.553554779999999</v>
      </c>
      <c r="F104" s="338">
        <v>5</v>
      </c>
      <c r="G104" s="338">
        <v>11.023705870000001</v>
      </c>
      <c r="H104" s="338">
        <v>5</v>
      </c>
      <c r="I104" s="338">
        <v>5</v>
      </c>
      <c r="J104" s="338">
        <v>5</v>
      </c>
      <c r="K104" s="338">
        <v>5.5750000000000002</v>
      </c>
      <c r="L104" s="338">
        <v>5</v>
      </c>
      <c r="M104" s="338">
        <v>6.0488749999999998</v>
      </c>
      <c r="N104" s="338">
        <v>5</v>
      </c>
      <c r="O104" s="338">
        <v>6.4420518749999998</v>
      </c>
      <c r="P104" s="338">
        <v>6.7319442093749995</v>
      </c>
      <c r="Q104" s="338" t="s">
        <v>286</v>
      </c>
      <c r="R104" s="338">
        <v>0</v>
      </c>
      <c r="S104" s="338" t="s">
        <v>286</v>
      </c>
      <c r="T104" s="340">
        <f t="shared" si="4"/>
        <v>26.731944209375001</v>
      </c>
      <c r="U104" s="339">
        <f t="shared" si="5"/>
        <v>23.065926874999999</v>
      </c>
    </row>
    <row r="105" spans="1:21" s="297" customFormat="1" x14ac:dyDescent="0.25">
      <c r="A105" s="305" t="s">
        <v>55</v>
      </c>
      <c r="B105" s="285" t="s">
        <v>1011</v>
      </c>
      <c r="C105" s="329" t="s">
        <v>747</v>
      </c>
      <c r="D105" s="338">
        <v>13490.468008905002</v>
      </c>
      <c r="E105" s="338">
        <v>20866.971142709106</v>
      </c>
      <c r="F105" s="338">
        <v>8202.1316477865803</v>
      </c>
      <c r="G105" s="338">
        <v>17588.442595306471</v>
      </c>
      <c r="H105" s="338">
        <v>7469.3625671690752</v>
      </c>
      <c r="I105" s="338">
        <v>9073.3826968489466</v>
      </c>
      <c r="J105" s="338">
        <v>5573.1592569079876</v>
      </c>
      <c r="K105" s="338">
        <v>8145.5567046792348</v>
      </c>
      <c r="L105" s="338">
        <v>4786.6096151058764</v>
      </c>
      <c r="M105" s="338">
        <v>8276.7509610796969</v>
      </c>
      <c r="N105" s="338">
        <v>4486.7148291863505</v>
      </c>
      <c r="O105" s="338">
        <v>7751.3299286772726</v>
      </c>
      <c r="P105" s="338">
        <v>7926.684085916535</v>
      </c>
      <c r="Q105" s="338" t="s">
        <v>286</v>
      </c>
      <c r="R105" s="338">
        <v>7982.9876468272523</v>
      </c>
      <c r="S105" s="338" t="s">
        <v>286</v>
      </c>
      <c r="T105" s="340">
        <f t="shared" si="4"/>
        <v>38225.51800111308</v>
      </c>
      <c r="U105" s="339">
        <f t="shared" si="5"/>
        <v>33247.020291285153</v>
      </c>
    </row>
    <row r="106" spans="1:21" s="297" customFormat="1" x14ac:dyDescent="0.25">
      <c r="A106" s="305" t="s">
        <v>526</v>
      </c>
      <c r="B106" s="284" t="s">
        <v>933</v>
      </c>
      <c r="C106" s="329" t="s">
        <v>747</v>
      </c>
      <c r="D106" s="338">
        <v>525.42046179749047</v>
      </c>
      <c r="E106" s="338">
        <v>610.32632672199986</v>
      </c>
      <c r="F106" s="338">
        <v>672.34884750258811</v>
      </c>
      <c r="G106" s="338">
        <v>817.57228980899993</v>
      </c>
      <c r="H106" s="338">
        <v>700.58749909769676</v>
      </c>
      <c r="I106" s="338">
        <v>798.34077729271394</v>
      </c>
      <c r="J106" s="338">
        <v>728.61099906160473</v>
      </c>
      <c r="K106" s="338">
        <v>830.27440838442283</v>
      </c>
      <c r="L106" s="338">
        <v>757.75543902406889</v>
      </c>
      <c r="M106" s="338">
        <v>863.48538471979964</v>
      </c>
      <c r="N106" s="338">
        <v>788.06565658503143</v>
      </c>
      <c r="O106" s="338">
        <v>898.02480010859165</v>
      </c>
      <c r="P106" s="338">
        <v>933.94579211293535</v>
      </c>
      <c r="Q106" s="338" t="s">
        <v>286</v>
      </c>
      <c r="R106" s="338">
        <v>943.51007033752899</v>
      </c>
      <c r="S106" s="338" t="s">
        <v>286</v>
      </c>
      <c r="T106" s="340">
        <f t="shared" si="4"/>
        <v>4852.4754562188664</v>
      </c>
      <c r="U106" s="339">
        <f t="shared" si="5"/>
        <v>3390.1253705055278</v>
      </c>
    </row>
    <row r="107" spans="1:21" s="297" customFormat="1" x14ac:dyDescent="0.25">
      <c r="A107" s="305" t="s">
        <v>527</v>
      </c>
      <c r="B107" s="284" t="s">
        <v>934</v>
      </c>
      <c r="C107" s="329" t="s">
        <v>747</v>
      </c>
      <c r="D107" s="338">
        <v>4146.1693896099996</v>
      </c>
      <c r="E107" s="338">
        <v>4155.2091919000004</v>
      </c>
      <c r="F107" s="338">
        <v>5976.4569006489937</v>
      </c>
      <c r="G107" s="338">
        <v>6396.8059987284696</v>
      </c>
      <c r="H107" s="338">
        <v>5916.7971671450214</v>
      </c>
      <c r="I107" s="338">
        <v>6679.2965026930997</v>
      </c>
      <c r="J107" s="338">
        <v>3989.823510785352</v>
      </c>
      <c r="K107" s="338">
        <v>6261.8367782235482</v>
      </c>
      <c r="L107" s="338">
        <v>3168.2346923095529</v>
      </c>
      <c r="M107" s="338">
        <v>6278.7983691161799</v>
      </c>
      <c r="N107" s="338">
        <v>2832.0188667683633</v>
      </c>
      <c r="O107" s="338">
        <v>5650.2261768986255</v>
      </c>
      <c r="P107" s="338">
        <v>5736.9942473427618</v>
      </c>
      <c r="Q107" s="338" t="s">
        <v>286</v>
      </c>
      <c r="R107" s="338">
        <v>5793.2978082534783</v>
      </c>
      <c r="S107" s="338" t="s">
        <v>286</v>
      </c>
      <c r="T107" s="340">
        <f t="shared" si="4"/>
        <v>27437.166292604528</v>
      </c>
      <c r="U107" s="339">
        <f t="shared" si="5"/>
        <v>24870.157826931452</v>
      </c>
    </row>
    <row r="108" spans="1:21" s="297" customFormat="1" x14ac:dyDescent="0.25">
      <c r="A108" s="305" t="s">
        <v>1098</v>
      </c>
      <c r="B108" s="286" t="s">
        <v>1125</v>
      </c>
      <c r="C108" s="329" t="s">
        <v>747</v>
      </c>
      <c r="D108" s="338">
        <v>570.56331048000004</v>
      </c>
      <c r="E108" s="338">
        <v>640.69586318999995</v>
      </c>
      <c r="F108" s="338">
        <v>610.38849448534108</v>
      </c>
      <c r="G108" s="338">
        <v>725.57524928562293</v>
      </c>
      <c r="H108" s="338">
        <v>816.38360861372132</v>
      </c>
      <c r="I108" s="338">
        <v>865.31302437310023</v>
      </c>
      <c r="J108" s="338">
        <v>757.53337618115552</v>
      </c>
      <c r="K108" s="338">
        <v>792.36056288354723</v>
      </c>
      <c r="L108" s="338">
        <v>585.06352717048492</v>
      </c>
      <c r="M108" s="338">
        <v>728.4819359161803</v>
      </c>
      <c r="N108" s="338">
        <v>553.41754171969501</v>
      </c>
      <c r="O108" s="338">
        <v>687.39302683862513</v>
      </c>
      <c r="P108" s="338">
        <v>642.33691308276036</v>
      </c>
      <c r="Q108" s="338" t="s">
        <v>286</v>
      </c>
      <c r="R108" s="338">
        <v>605.80421609347911</v>
      </c>
      <c r="S108" s="338" t="s">
        <v>286</v>
      </c>
      <c r="T108" s="340">
        <f t="shared" si="4"/>
        <v>3960.5391828612965</v>
      </c>
      <c r="U108" s="339">
        <f t="shared" si="5"/>
        <v>3073.5485500114528</v>
      </c>
    </row>
    <row r="109" spans="1:21" s="297" customFormat="1" x14ac:dyDescent="0.25">
      <c r="A109" s="305" t="s">
        <v>528</v>
      </c>
      <c r="B109" s="284" t="s">
        <v>1014</v>
      </c>
      <c r="C109" s="329" t="s">
        <v>747</v>
      </c>
      <c r="D109" s="338">
        <v>4206.1257799800005</v>
      </c>
      <c r="E109" s="338">
        <v>4676.7998621000006</v>
      </c>
      <c r="F109" s="338">
        <v>112.94183575156582</v>
      </c>
      <c r="G109" s="338">
        <v>1059.43218273</v>
      </c>
      <c r="H109" s="338">
        <v>0</v>
      </c>
      <c r="I109" s="338">
        <v>75.284396642332268</v>
      </c>
      <c r="J109" s="338">
        <v>0</v>
      </c>
      <c r="K109" s="338">
        <v>0</v>
      </c>
      <c r="L109" s="338">
        <v>0</v>
      </c>
      <c r="M109" s="338">
        <v>0</v>
      </c>
      <c r="N109" s="338">
        <v>0</v>
      </c>
      <c r="O109" s="338">
        <v>0</v>
      </c>
      <c r="P109" s="338">
        <v>0</v>
      </c>
      <c r="Q109" s="338" t="s">
        <v>286</v>
      </c>
      <c r="R109" s="338">
        <v>0</v>
      </c>
      <c r="S109" s="338" t="s">
        <v>286</v>
      </c>
      <c r="T109" s="340">
        <f t="shared" si="4"/>
        <v>0</v>
      </c>
      <c r="U109" s="339">
        <f t="shared" si="5"/>
        <v>75.284396642332268</v>
      </c>
    </row>
    <row r="110" spans="1:21" s="297" customFormat="1" x14ac:dyDescent="0.25">
      <c r="A110" s="305" t="s">
        <v>529</v>
      </c>
      <c r="B110" s="286" t="s">
        <v>646</v>
      </c>
      <c r="C110" s="329" t="s">
        <v>747</v>
      </c>
      <c r="D110" s="338">
        <v>1051.27978248</v>
      </c>
      <c r="E110" s="338">
        <v>1955.9650021100001</v>
      </c>
      <c r="F110" s="338">
        <v>104.851653118</v>
      </c>
      <c r="G110" s="338">
        <v>752.72357116000001</v>
      </c>
      <c r="H110" s="338">
        <v>0</v>
      </c>
      <c r="I110" s="338">
        <v>69.441617399999984</v>
      </c>
      <c r="J110" s="338">
        <v>0</v>
      </c>
      <c r="K110" s="338">
        <v>0</v>
      </c>
      <c r="L110" s="338">
        <v>0</v>
      </c>
      <c r="M110" s="338">
        <v>0</v>
      </c>
      <c r="N110" s="338">
        <v>0</v>
      </c>
      <c r="O110" s="338">
        <v>0</v>
      </c>
      <c r="P110" s="338">
        <v>0</v>
      </c>
      <c r="Q110" s="338" t="s">
        <v>286</v>
      </c>
      <c r="R110" s="338">
        <v>0</v>
      </c>
      <c r="S110" s="338" t="s">
        <v>286</v>
      </c>
      <c r="T110" s="340">
        <f t="shared" ref="T110:T141" si="6">IFERROR(H110+J110+L110+N110+P110+R110+0+0,"-")</f>
        <v>0</v>
      </c>
      <c r="U110" s="339">
        <f t="shared" ref="U110:U141" si="7">IFERROR(I110+K110+M110+O110,"-")</f>
        <v>69.441617399999984</v>
      </c>
    </row>
    <row r="111" spans="1:21" s="297" customFormat="1" x14ac:dyDescent="0.25">
      <c r="A111" s="305" t="s">
        <v>1099</v>
      </c>
      <c r="B111" s="286" t="s">
        <v>1100</v>
      </c>
      <c r="C111" s="329" t="s">
        <v>747</v>
      </c>
      <c r="D111" s="338">
        <v>3154.8459975000005</v>
      </c>
      <c r="E111" s="338">
        <v>2720.8348599900005</v>
      </c>
      <c r="F111" s="338">
        <v>8.0901826335658171</v>
      </c>
      <c r="G111" s="338">
        <v>306.70861157000002</v>
      </c>
      <c r="H111" s="338">
        <v>0</v>
      </c>
      <c r="I111" s="338">
        <f>I109-I110</f>
        <v>5.8427792423322842</v>
      </c>
      <c r="J111" s="338">
        <v>0</v>
      </c>
      <c r="K111" s="338">
        <f>K109-K110</f>
        <v>0</v>
      </c>
      <c r="L111" s="338">
        <v>0</v>
      </c>
      <c r="M111" s="338">
        <f>M109-M110</f>
        <v>0</v>
      </c>
      <c r="N111" s="338">
        <v>0</v>
      </c>
      <c r="O111" s="338">
        <f>O109-O110</f>
        <v>0</v>
      </c>
      <c r="P111" s="338">
        <f>P109-P110</f>
        <v>0</v>
      </c>
      <c r="Q111" s="338" t="s">
        <v>286</v>
      </c>
      <c r="R111" s="338">
        <f>R109-R110</f>
        <v>0</v>
      </c>
      <c r="S111" s="338" t="s">
        <v>286</v>
      </c>
      <c r="T111" s="340">
        <f t="shared" si="6"/>
        <v>0</v>
      </c>
      <c r="U111" s="339">
        <f t="shared" si="7"/>
        <v>5.8427792423322842</v>
      </c>
    </row>
    <row r="112" spans="1:21" s="297" customFormat="1" x14ac:dyDescent="0.25">
      <c r="A112" s="305" t="s">
        <v>530</v>
      </c>
      <c r="B112" s="284" t="s">
        <v>935</v>
      </c>
      <c r="C112" s="329" t="s">
        <v>747</v>
      </c>
      <c r="D112" s="338">
        <v>4498.7148558675108</v>
      </c>
      <c r="E112" s="338">
        <v>5711.555047337105</v>
      </c>
      <c r="F112" s="338">
        <v>1440.3840638834329</v>
      </c>
      <c r="G112" s="338">
        <v>4285.0546280590024</v>
      </c>
      <c r="H112" s="338">
        <v>851.9779009263566</v>
      </c>
      <c r="I112" s="338">
        <f>I105-I106-I107-I109-I113-I114</f>
        <v>1520.4610202207998</v>
      </c>
      <c r="J112" s="338">
        <v>854.72474706103048</v>
      </c>
      <c r="K112" s="338">
        <f>K105-K106-K107-K109-K113-K114</f>
        <v>1053.4455180712639</v>
      </c>
      <c r="L112" s="338">
        <v>860.61948377225463</v>
      </c>
      <c r="M112" s="338">
        <f>M105-M106-M107-M109-M113-M114</f>
        <v>1134.4672072437179</v>
      </c>
      <c r="N112" s="338">
        <v>866.63030583295586</v>
      </c>
      <c r="O112" s="338">
        <f>O105-O106-O107-O109-O113-O114</f>
        <v>1203.0789516700552</v>
      </c>
      <c r="P112" s="338">
        <f>P105-P106-P107-P109-P113-P114</f>
        <v>1255.744046460838</v>
      </c>
      <c r="Q112" s="338" t="s">
        <v>286</v>
      </c>
      <c r="R112" s="338">
        <f>R105-R106-R107-R109-R113-R114</f>
        <v>1246.1797682362449</v>
      </c>
      <c r="S112" s="338" t="s">
        <v>286</v>
      </c>
      <c r="T112" s="340">
        <f t="shared" si="6"/>
        <v>5935.8762522896805</v>
      </c>
      <c r="U112" s="339">
        <f t="shared" si="7"/>
        <v>4911.4526972058366</v>
      </c>
    </row>
    <row r="113" spans="1:21" s="297" customFormat="1" x14ac:dyDescent="0.25">
      <c r="A113" s="305" t="s">
        <v>1102</v>
      </c>
      <c r="B113" s="284" t="s">
        <v>1101</v>
      </c>
      <c r="C113" s="329" t="s">
        <v>747</v>
      </c>
      <c r="D113" s="338">
        <v>0</v>
      </c>
      <c r="E113" s="338">
        <v>5680.0429919999997</v>
      </c>
      <c r="F113" s="338">
        <v>0</v>
      </c>
      <c r="G113" s="338">
        <v>5005.0230657000002</v>
      </c>
      <c r="H113" s="338">
        <v>0</v>
      </c>
      <c r="I113" s="338">
        <v>0</v>
      </c>
      <c r="J113" s="338">
        <v>0</v>
      </c>
      <c r="K113" s="338">
        <v>0</v>
      </c>
      <c r="L113" s="338">
        <v>0</v>
      </c>
      <c r="M113" s="338">
        <v>0</v>
      </c>
      <c r="N113" s="338">
        <v>0</v>
      </c>
      <c r="O113" s="338">
        <v>0</v>
      </c>
      <c r="P113" s="338">
        <v>0</v>
      </c>
      <c r="Q113" s="338" t="s">
        <v>286</v>
      </c>
      <c r="R113" s="338">
        <v>0</v>
      </c>
      <c r="S113" s="338" t="s">
        <v>286</v>
      </c>
      <c r="T113" s="340">
        <f t="shared" si="6"/>
        <v>0</v>
      </c>
      <c r="U113" s="339">
        <f t="shared" si="7"/>
        <v>0</v>
      </c>
    </row>
    <row r="114" spans="1:21" s="297" customFormat="1" x14ac:dyDescent="0.25">
      <c r="A114" s="305" t="s">
        <v>1104</v>
      </c>
      <c r="B114" s="284" t="s">
        <v>1103</v>
      </c>
      <c r="C114" s="329" t="s">
        <v>747</v>
      </c>
      <c r="D114" s="338">
        <v>114.03752165</v>
      </c>
      <c r="E114" s="338">
        <v>33.037722649999999</v>
      </c>
      <c r="F114" s="338">
        <v>0</v>
      </c>
      <c r="G114" s="338">
        <v>24.554430280000002</v>
      </c>
      <c r="H114" s="338">
        <v>0</v>
      </c>
      <c r="I114" s="338">
        <v>0</v>
      </c>
      <c r="J114" s="338">
        <v>0</v>
      </c>
      <c r="K114" s="338">
        <v>0</v>
      </c>
      <c r="L114" s="338">
        <v>0</v>
      </c>
      <c r="M114" s="338">
        <v>0</v>
      </c>
      <c r="N114" s="338">
        <v>0</v>
      </c>
      <c r="O114" s="338">
        <v>0</v>
      </c>
      <c r="P114" s="338">
        <v>0</v>
      </c>
      <c r="Q114" s="338" t="s">
        <v>286</v>
      </c>
      <c r="R114" s="338">
        <v>0</v>
      </c>
      <c r="S114" s="338" t="s">
        <v>286</v>
      </c>
      <c r="T114" s="340">
        <f t="shared" si="6"/>
        <v>0</v>
      </c>
      <c r="U114" s="339">
        <f t="shared" si="7"/>
        <v>0</v>
      </c>
    </row>
    <row r="115" spans="1:21" s="297" customFormat="1" x14ac:dyDescent="0.25">
      <c r="A115" s="305" t="s">
        <v>28</v>
      </c>
      <c r="B115" s="295" t="s">
        <v>1154</v>
      </c>
      <c r="C115" s="329" t="s">
        <v>747</v>
      </c>
      <c r="D115" s="338">
        <v>6728.0200815762173</v>
      </c>
      <c r="E115" s="338">
        <v>8982.120357859947</v>
      </c>
      <c r="F115" s="338">
        <v>10969.657672908881</v>
      </c>
      <c r="G115" s="338">
        <v>12392.194518955534</v>
      </c>
      <c r="H115" s="338">
        <v>17142.309340595501</v>
      </c>
      <c r="I115" s="338">
        <f>I81+I96</f>
        <v>19838.524183852416</v>
      </c>
      <c r="J115" s="338">
        <v>15517.322414879596</v>
      </c>
      <c r="K115" s="338">
        <f>K81+K96</f>
        <v>30764.894274592662</v>
      </c>
      <c r="L115" s="338">
        <v>17222.632134998661</v>
      </c>
      <c r="M115" s="338">
        <f>M81+M96</f>
        <v>27340.286331560434</v>
      </c>
      <c r="N115" s="338">
        <v>19683.632616397168</v>
      </c>
      <c r="O115" s="338">
        <f>O81+O96</f>
        <v>25971.047619976591</v>
      </c>
      <c r="P115" s="338">
        <f>P81+P96</f>
        <v>29631.323244222207</v>
      </c>
      <c r="Q115" s="338" t="s">
        <v>286</v>
      </c>
      <c r="R115" s="338">
        <f>R81+R96</f>
        <v>33439.443124017329</v>
      </c>
      <c r="S115" s="338" t="s">
        <v>286</v>
      </c>
      <c r="T115" s="340">
        <f t="shared" si="6"/>
        <v>132636.66287511046</v>
      </c>
      <c r="U115" s="339">
        <f t="shared" si="7"/>
        <v>103914.75240998212</v>
      </c>
    </row>
    <row r="116" spans="1:21" s="297" customFormat="1" x14ac:dyDescent="0.25">
      <c r="A116" s="305" t="s">
        <v>58</v>
      </c>
      <c r="B116" s="283" t="s">
        <v>1006</v>
      </c>
      <c r="C116" s="329" t="s">
        <v>747</v>
      </c>
      <c r="D116" s="338" t="s">
        <v>286</v>
      </c>
      <c r="E116" s="338" t="s">
        <v>286</v>
      </c>
      <c r="F116" s="338" t="s">
        <v>286</v>
      </c>
      <c r="G116" s="338" t="s">
        <v>286</v>
      </c>
      <c r="H116" s="338" t="s">
        <v>286</v>
      </c>
      <c r="I116" s="338" t="s">
        <v>286</v>
      </c>
      <c r="J116" s="338" t="s">
        <v>286</v>
      </c>
      <c r="K116" s="338" t="s">
        <v>286</v>
      </c>
      <c r="L116" s="338" t="s">
        <v>286</v>
      </c>
      <c r="M116" s="338" t="s">
        <v>286</v>
      </c>
      <c r="N116" s="338" t="s">
        <v>286</v>
      </c>
      <c r="O116" s="338" t="s">
        <v>286</v>
      </c>
      <c r="P116" s="338" t="s">
        <v>286</v>
      </c>
      <c r="Q116" s="338" t="s">
        <v>286</v>
      </c>
      <c r="R116" s="338" t="s">
        <v>286</v>
      </c>
      <c r="S116" s="338" t="s">
        <v>286</v>
      </c>
      <c r="T116" s="340" t="str">
        <f t="shared" si="6"/>
        <v>-</v>
      </c>
      <c r="U116" s="339" t="str">
        <f t="shared" si="7"/>
        <v>-</v>
      </c>
    </row>
    <row r="117" spans="1:21" s="297" customFormat="1" ht="31.5" x14ac:dyDescent="0.25">
      <c r="A117" s="305" t="s">
        <v>883</v>
      </c>
      <c r="B117" s="141" t="s">
        <v>896</v>
      </c>
      <c r="C117" s="329" t="s">
        <v>747</v>
      </c>
      <c r="D117" s="338" t="s">
        <v>286</v>
      </c>
      <c r="E117" s="338" t="s">
        <v>286</v>
      </c>
      <c r="F117" s="338" t="s">
        <v>286</v>
      </c>
      <c r="G117" s="338" t="s">
        <v>286</v>
      </c>
      <c r="H117" s="338" t="s">
        <v>286</v>
      </c>
      <c r="I117" s="338" t="s">
        <v>286</v>
      </c>
      <c r="J117" s="338" t="s">
        <v>286</v>
      </c>
      <c r="K117" s="338" t="s">
        <v>286</v>
      </c>
      <c r="L117" s="338" t="s">
        <v>286</v>
      </c>
      <c r="M117" s="338" t="s">
        <v>286</v>
      </c>
      <c r="N117" s="338" t="s">
        <v>286</v>
      </c>
      <c r="O117" s="338" t="s">
        <v>286</v>
      </c>
      <c r="P117" s="338" t="s">
        <v>286</v>
      </c>
      <c r="Q117" s="338" t="s">
        <v>286</v>
      </c>
      <c r="R117" s="338" t="s">
        <v>286</v>
      </c>
      <c r="S117" s="338" t="s">
        <v>286</v>
      </c>
      <c r="T117" s="340" t="str">
        <f t="shared" si="6"/>
        <v>-</v>
      </c>
      <c r="U117" s="339" t="str">
        <f t="shared" si="7"/>
        <v>-</v>
      </c>
    </row>
    <row r="118" spans="1:21" s="297" customFormat="1" ht="31.5" x14ac:dyDescent="0.25">
      <c r="A118" s="305" t="s">
        <v>884</v>
      </c>
      <c r="B118" s="141" t="s">
        <v>897</v>
      </c>
      <c r="C118" s="329" t="s">
        <v>747</v>
      </c>
      <c r="D118" s="338" t="s">
        <v>286</v>
      </c>
      <c r="E118" s="338" t="s">
        <v>286</v>
      </c>
      <c r="F118" s="338" t="s">
        <v>286</v>
      </c>
      <c r="G118" s="338" t="s">
        <v>286</v>
      </c>
      <c r="H118" s="338" t="s">
        <v>286</v>
      </c>
      <c r="I118" s="338" t="s">
        <v>286</v>
      </c>
      <c r="J118" s="338" t="s">
        <v>286</v>
      </c>
      <c r="K118" s="338" t="s">
        <v>286</v>
      </c>
      <c r="L118" s="338" t="s">
        <v>286</v>
      </c>
      <c r="M118" s="338" t="s">
        <v>286</v>
      </c>
      <c r="N118" s="338" t="s">
        <v>286</v>
      </c>
      <c r="O118" s="338" t="s">
        <v>286</v>
      </c>
      <c r="P118" s="338" t="s">
        <v>286</v>
      </c>
      <c r="Q118" s="338" t="s">
        <v>286</v>
      </c>
      <c r="R118" s="338" t="s">
        <v>286</v>
      </c>
      <c r="S118" s="338" t="s">
        <v>286</v>
      </c>
      <c r="T118" s="340" t="str">
        <f t="shared" si="6"/>
        <v>-</v>
      </c>
      <c r="U118" s="339" t="str">
        <f t="shared" si="7"/>
        <v>-</v>
      </c>
    </row>
    <row r="119" spans="1:21" s="297" customFormat="1" ht="31.5" x14ac:dyDescent="0.25">
      <c r="A119" s="305" t="s">
        <v>979</v>
      </c>
      <c r="B119" s="141" t="s">
        <v>882</v>
      </c>
      <c r="C119" s="329" t="s">
        <v>747</v>
      </c>
      <c r="D119" s="338" t="s">
        <v>286</v>
      </c>
      <c r="E119" s="338" t="s">
        <v>286</v>
      </c>
      <c r="F119" s="338" t="s">
        <v>286</v>
      </c>
      <c r="G119" s="338" t="s">
        <v>286</v>
      </c>
      <c r="H119" s="338" t="s">
        <v>286</v>
      </c>
      <c r="I119" s="338" t="s">
        <v>286</v>
      </c>
      <c r="J119" s="338" t="s">
        <v>286</v>
      </c>
      <c r="K119" s="338" t="s">
        <v>286</v>
      </c>
      <c r="L119" s="338" t="s">
        <v>286</v>
      </c>
      <c r="M119" s="338" t="s">
        <v>286</v>
      </c>
      <c r="N119" s="338" t="s">
        <v>286</v>
      </c>
      <c r="O119" s="338" t="s">
        <v>286</v>
      </c>
      <c r="P119" s="338" t="s">
        <v>286</v>
      </c>
      <c r="Q119" s="338" t="s">
        <v>286</v>
      </c>
      <c r="R119" s="338" t="s">
        <v>286</v>
      </c>
      <c r="S119" s="338" t="s">
        <v>286</v>
      </c>
      <c r="T119" s="340" t="str">
        <f t="shared" si="6"/>
        <v>-</v>
      </c>
      <c r="U119" s="339" t="str">
        <f t="shared" si="7"/>
        <v>-</v>
      </c>
    </row>
    <row r="120" spans="1:21" s="297" customFormat="1" x14ac:dyDescent="0.25">
      <c r="A120" s="305" t="s">
        <v>59</v>
      </c>
      <c r="B120" s="282" t="s">
        <v>1043</v>
      </c>
      <c r="C120" s="329" t="s">
        <v>747</v>
      </c>
      <c r="D120" s="338" t="s">
        <v>286</v>
      </c>
      <c r="E120" s="338" t="s">
        <v>286</v>
      </c>
      <c r="F120" s="338" t="s">
        <v>286</v>
      </c>
      <c r="G120" s="338" t="s">
        <v>286</v>
      </c>
      <c r="H120" s="338" t="s">
        <v>286</v>
      </c>
      <c r="I120" s="338" t="s">
        <v>286</v>
      </c>
      <c r="J120" s="338" t="s">
        <v>286</v>
      </c>
      <c r="K120" s="338" t="s">
        <v>286</v>
      </c>
      <c r="L120" s="338" t="s">
        <v>286</v>
      </c>
      <c r="M120" s="338" t="s">
        <v>286</v>
      </c>
      <c r="N120" s="338" t="s">
        <v>286</v>
      </c>
      <c r="O120" s="338" t="s">
        <v>286</v>
      </c>
      <c r="P120" s="338" t="s">
        <v>286</v>
      </c>
      <c r="Q120" s="338" t="s">
        <v>286</v>
      </c>
      <c r="R120" s="338" t="s">
        <v>286</v>
      </c>
      <c r="S120" s="338" t="s">
        <v>286</v>
      </c>
      <c r="T120" s="340" t="str">
        <f t="shared" si="6"/>
        <v>-</v>
      </c>
      <c r="U120" s="339" t="str">
        <f t="shared" si="7"/>
        <v>-</v>
      </c>
    </row>
    <row r="121" spans="1:21" s="297" customFormat="1" x14ac:dyDescent="0.25">
      <c r="A121" s="305" t="s">
        <v>755</v>
      </c>
      <c r="B121" s="282" t="s">
        <v>936</v>
      </c>
      <c r="C121" s="329" t="s">
        <v>747</v>
      </c>
      <c r="D121" s="338">
        <v>2716.6888026211709</v>
      </c>
      <c r="E121" s="338">
        <v>4232.3636020289459</v>
      </c>
      <c r="F121" s="338">
        <v>3767.4470495538935</v>
      </c>
      <c r="G121" s="338">
        <v>3597.6210603755344</v>
      </c>
      <c r="H121" s="338">
        <v>6410.8706918805801</v>
      </c>
      <c r="I121" s="338">
        <v>7476.3433587230302</v>
      </c>
      <c r="J121" s="338">
        <v>10893.297385567808</v>
      </c>
      <c r="K121" s="338">
        <v>16674.627856816383</v>
      </c>
      <c r="L121" s="338">
        <v>14038.069620931192</v>
      </c>
      <c r="M121" s="338">
        <v>21529.459175166892</v>
      </c>
      <c r="N121" s="338">
        <v>16271.400680342002</v>
      </c>
      <c r="O121" s="338">
        <v>21565.57825277267</v>
      </c>
      <c r="P121" s="338">
        <v>24771.999137819796</v>
      </c>
      <c r="Q121" s="338" t="s">
        <v>286</v>
      </c>
      <c r="R121" s="338">
        <v>28262.354888571557</v>
      </c>
      <c r="S121" s="338" t="s">
        <v>286</v>
      </c>
      <c r="T121" s="340">
        <f t="shared" si="6"/>
        <v>100647.99240511293</v>
      </c>
      <c r="U121" s="339">
        <f t="shared" si="7"/>
        <v>67246.00864347897</v>
      </c>
    </row>
    <row r="122" spans="1:21" s="297" customFormat="1" x14ac:dyDescent="0.25">
      <c r="A122" s="305" t="s">
        <v>756</v>
      </c>
      <c r="B122" s="282" t="s">
        <v>1044</v>
      </c>
      <c r="C122" s="329" t="s">
        <v>747</v>
      </c>
      <c r="D122" s="338" t="s">
        <v>286</v>
      </c>
      <c r="E122" s="338" t="s">
        <v>286</v>
      </c>
      <c r="F122" s="338" t="s">
        <v>286</v>
      </c>
      <c r="G122" s="338" t="s">
        <v>286</v>
      </c>
      <c r="H122" s="338" t="s">
        <v>286</v>
      </c>
      <c r="I122" s="338" t="s">
        <v>286</v>
      </c>
      <c r="J122" s="338" t="s">
        <v>286</v>
      </c>
      <c r="K122" s="338" t="s">
        <v>286</v>
      </c>
      <c r="L122" s="338" t="s">
        <v>286</v>
      </c>
      <c r="M122" s="338" t="s">
        <v>286</v>
      </c>
      <c r="N122" s="338" t="s">
        <v>286</v>
      </c>
      <c r="O122" s="338" t="s">
        <v>286</v>
      </c>
      <c r="P122" s="338" t="s">
        <v>286</v>
      </c>
      <c r="Q122" s="338" t="s">
        <v>286</v>
      </c>
      <c r="R122" s="338" t="s">
        <v>286</v>
      </c>
      <c r="S122" s="338" t="s">
        <v>286</v>
      </c>
      <c r="T122" s="340" t="str">
        <f t="shared" si="6"/>
        <v>-</v>
      </c>
      <c r="U122" s="339" t="str">
        <f t="shared" si="7"/>
        <v>-</v>
      </c>
    </row>
    <row r="123" spans="1:21" s="297" customFormat="1" x14ac:dyDescent="0.25">
      <c r="A123" s="305" t="s">
        <v>757</v>
      </c>
      <c r="B123" s="282" t="s">
        <v>937</v>
      </c>
      <c r="C123" s="329" t="s">
        <v>747</v>
      </c>
      <c r="D123" s="338">
        <v>2025.156696488719</v>
      </c>
      <c r="E123" s="338">
        <v>3879.7106087999991</v>
      </c>
      <c r="F123" s="338">
        <v>5195.7684939971105</v>
      </c>
      <c r="G123" s="338">
        <v>5047.9976629499997</v>
      </c>
      <c r="H123" s="338">
        <v>6556.9262805435774</v>
      </c>
      <c r="I123" s="338">
        <v>7123.5967237175328</v>
      </c>
      <c r="J123" s="338">
        <v>3016.6770536660524</v>
      </c>
      <c r="K123" s="338">
        <v>7637.365845061393</v>
      </c>
      <c r="L123" s="338">
        <v>1457.9870181220585</v>
      </c>
      <c r="M123" s="338">
        <v>3097.5367647610065</v>
      </c>
      <c r="N123" s="338">
        <v>1411.1456927768743</v>
      </c>
      <c r="O123" s="338">
        <v>1524.4952198975147</v>
      </c>
      <c r="P123" s="338">
        <v>1591.1953629869486</v>
      </c>
      <c r="Q123" s="338" t="s">
        <v>286</v>
      </c>
      <c r="R123" s="338">
        <v>1836.7415774537158</v>
      </c>
      <c r="S123" s="338" t="s">
        <v>286</v>
      </c>
      <c r="T123" s="340">
        <f t="shared" si="6"/>
        <v>15870.672985549227</v>
      </c>
      <c r="U123" s="339">
        <f t="shared" si="7"/>
        <v>19382.994553437449</v>
      </c>
    </row>
    <row r="124" spans="1:21" s="297" customFormat="1" x14ac:dyDescent="0.25">
      <c r="A124" s="305" t="s">
        <v>758</v>
      </c>
      <c r="B124" s="282" t="s">
        <v>938</v>
      </c>
      <c r="C124" s="329" t="s">
        <v>747</v>
      </c>
      <c r="D124" s="338">
        <v>31.249069669999923</v>
      </c>
      <c r="E124" s="338">
        <v>-78.224019219999917</v>
      </c>
      <c r="F124" s="338">
        <v>0</v>
      </c>
      <c r="G124" s="338">
        <v>17.926151670000017</v>
      </c>
      <c r="H124" s="338">
        <v>0</v>
      </c>
      <c r="I124" s="338">
        <v>0</v>
      </c>
      <c r="J124" s="338">
        <v>0</v>
      </c>
      <c r="K124" s="338">
        <v>0</v>
      </c>
      <c r="L124" s="338">
        <v>0</v>
      </c>
      <c r="M124" s="338">
        <v>0</v>
      </c>
      <c r="N124" s="338">
        <v>0</v>
      </c>
      <c r="O124" s="338">
        <v>0</v>
      </c>
      <c r="P124" s="338">
        <v>0</v>
      </c>
      <c r="Q124" s="338" t="s">
        <v>286</v>
      </c>
      <c r="R124" s="338">
        <v>0</v>
      </c>
      <c r="S124" s="338" t="s">
        <v>286</v>
      </c>
      <c r="T124" s="340">
        <f t="shared" si="6"/>
        <v>0</v>
      </c>
      <c r="U124" s="339">
        <f t="shared" si="7"/>
        <v>0</v>
      </c>
    </row>
    <row r="125" spans="1:21" s="297" customFormat="1" x14ac:dyDescent="0.25">
      <c r="A125" s="305" t="s">
        <v>759</v>
      </c>
      <c r="B125" s="282" t="s">
        <v>1051</v>
      </c>
      <c r="C125" s="329" t="s">
        <v>747</v>
      </c>
      <c r="D125" s="338" t="s">
        <v>286</v>
      </c>
      <c r="E125" s="338" t="s">
        <v>286</v>
      </c>
      <c r="F125" s="338" t="s">
        <v>286</v>
      </c>
      <c r="G125" s="338" t="s">
        <v>286</v>
      </c>
      <c r="H125" s="338" t="s">
        <v>286</v>
      </c>
      <c r="I125" s="338" t="s">
        <v>286</v>
      </c>
      <c r="J125" s="338" t="s">
        <v>286</v>
      </c>
      <c r="K125" s="338" t="s">
        <v>286</v>
      </c>
      <c r="L125" s="338" t="s">
        <v>286</v>
      </c>
      <c r="M125" s="338" t="s">
        <v>286</v>
      </c>
      <c r="N125" s="338" t="s">
        <v>286</v>
      </c>
      <c r="O125" s="338" t="s">
        <v>286</v>
      </c>
      <c r="P125" s="338" t="s">
        <v>286</v>
      </c>
      <c r="Q125" s="338" t="s">
        <v>286</v>
      </c>
      <c r="R125" s="338" t="s">
        <v>286</v>
      </c>
      <c r="S125" s="338" t="s">
        <v>286</v>
      </c>
      <c r="T125" s="340" t="str">
        <f t="shared" si="6"/>
        <v>-</v>
      </c>
      <c r="U125" s="339" t="str">
        <f t="shared" si="7"/>
        <v>-</v>
      </c>
    </row>
    <row r="126" spans="1:21" s="297" customFormat="1" ht="31.5" x14ac:dyDescent="0.25">
      <c r="A126" s="305" t="s">
        <v>760</v>
      </c>
      <c r="B126" s="283" t="s">
        <v>816</v>
      </c>
      <c r="C126" s="329" t="s">
        <v>747</v>
      </c>
      <c r="D126" s="338" t="s">
        <v>286</v>
      </c>
      <c r="E126" s="338" t="s">
        <v>286</v>
      </c>
      <c r="F126" s="338" t="s">
        <v>286</v>
      </c>
      <c r="G126" s="338" t="s">
        <v>286</v>
      </c>
      <c r="H126" s="338" t="s">
        <v>286</v>
      </c>
      <c r="I126" s="338" t="s">
        <v>286</v>
      </c>
      <c r="J126" s="338" t="s">
        <v>286</v>
      </c>
      <c r="K126" s="338" t="s">
        <v>286</v>
      </c>
      <c r="L126" s="338" t="s">
        <v>286</v>
      </c>
      <c r="M126" s="338" t="s">
        <v>286</v>
      </c>
      <c r="N126" s="338" t="s">
        <v>286</v>
      </c>
      <c r="O126" s="338" t="s">
        <v>286</v>
      </c>
      <c r="P126" s="338" t="s">
        <v>286</v>
      </c>
      <c r="Q126" s="338" t="s">
        <v>286</v>
      </c>
      <c r="R126" s="338" t="s">
        <v>286</v>
      </c>
      <c r="S126" s="338" t="s">
        <v>286</v>
      </c>
      <c r="T126" s="340" t="str">
        <f t="shared" si="6"/>
        <v>-</v>
      </c>
      <c r="U126" s="339" t="str">
        <f t="shared" si="7"/>
        <v>-</v>
      </c>
    </row>
    <row r="127" spans="1:21" s="297" customFormat="1" x14ac:dyDescent="0.25">
      <c r="A127" s="305" t="s">
        <v>980</v>
      </c>
      <c r="B127" s="284" t="s">
        <v>642</v>
      </c>
      <c r="C127" s="329" t="s">
        <v>747</v>
      </c>
      <c r="D127" s="338" t="s">
        <v>286</v>
      </c>
      <c r="E127" s="338" t="s">
        <v>286</v>
      </c>
      <c r="F127" s="338" t="s">
        <v>286</v>
      </c>
      <c r="G127" s="338" t="s">
        <v>286</v>
      </c>
      <c r="H127" s="338" t="s">
        <v>286</v>
      </c>
      <c r="I127" s="338" t="s">
        <v>286</v>
      </c>
      <c r="J127" s="338" t="s">
        <v>286</v>
      </c>
      <c r="K127" s="338" t="s">
        <v>286</v>
      </c>
      <c r="L127" s="338" t="s">
        <v>286</v>
      </c>
      <c r="M127" s="338" t="s">
        <v>286</v>
      </c>
      <c r="N127" s="338" t="s">
        <v>286</v>
      </c>
      <c r="O127" s="338" t="s">
        <v>286</v>
      </c>
      <c r="P127" s="338" t="s">
        <v>286</v>
      </c>
      <c r="Q127" s="338" t="s">
        <v>286</v>
      </c>
      <c r="R127" s="338" t="s">
        <v>286</v>
      </c>
      <c r="S127" s="338" t="s">
        <v>286</v>
      </c>
      <c r="T127" s="340" t="str">
        <f t="shared" si="6"/>
        <v>-</v>
      </c>
      <c r="U127" s="339" t="str">
        <f t="shared" si="7"/>
        <v>-</v>
      </c>
    </row>
    <row r="128" spans="1:21" s="297" customFormat="1" x14ac:dyDescent="0.25">
      <c r="A128" s="305" t="s">
        <v>981</v>
      </c>
      <c r="B128" s="284" t="s">
        <v>630</v>
      </c>
      <c r="C128" s="329" t="s">
        <v>747</v>
      </c>
      <c r="D128" s="338" t="s">
        <v>286</v>
      </c>
      <c r="E128" s="338" t="s">
        <v>286</v>
      </c>
      <c r="F128" s="338" t="s">
        <v>286</v>
      </c>
      <c r="G128" s="338" t="s">
        <v>286</v>
      </c>
      <c r="H128" s="338" t="s">
        <v>286</v>
      </c>
      <c r="I128" s="338" t="s">
        <v>286</v>
      </c>
      <c r="J128" s="338" t="s">
        <v>286</v>
      </c>
      <c r="K128" s="338" t="s">
        <v>286</v>
      </c>
      <c r="L128" s="338" t="s">
        <v>286</v>
      </c>
      <c r="M128" s="338" t="s">
        <v>286</v>
      </c>
      <c r="N128" s="338" t="s">
        <v>286</v>
      </c>
      <c r="O128" s="338" t="s">
        <v>286</v>
      </c>
      <c r="P128" s="338" t="s">
        <v>286</v>
      </c>
      <c r="Q128" s="338" t="s">
        <v>286</v>
      </c>
      <c r="R128" s="338" t="s">
        <v>286</v>
      </c>
      <c r="S128" s="338" t="s">
        <v>286</v>
      </c>
      <c r="T128" s="340" t="str">
        <f t="shared" si="6"/>
        <v>-</v>
      </c>
      <c r="U128" s="339" t="str">
        <f t="shared" si="7"/>
        <v>-</v>
      </c>
    </row>
    <row r="129" spans="1:21" s="297" customFormat="1" x14ac:dyDescent="0.25">
      <c r="A129" s="305" t="s">
        <v>761</v>
      </c>
      <c r="B129" s="282" t="s">
        <v>939</v>
      </c>
      <c r="C129" s="329" t="s">
        <v>747</v>
      </c>
      <c r="D129" s="338">
        <v>1954.9255127963279</v>
      </c>
      <c r="E129" s="338">
        <v>948.27016625100168</v>
      </c>
      <c r="F129" s="338">
        <v>2006.4421293578837</v>
      </c>
      <c r="G129" s="338">
        <v>3728.6496439599996</v>
      </c>
      <c r="H129" s="338">
        <v>4174.5123681713412</v>
      </c>
      <c r="I129" s="338">
        <v>5238.5841014118487</v>
      </c>
      <c r="J129" s="338">
        <v>1607.3479756457198</v>
      </c>
      <c r="K129" s="338">
        <v>6452.9005727149288</v>
      </c>
      <c r="L129" s="338">
        <v>1726.5754959453991</v>
      </c>
      <c r="M129" s="338">
        <v>2713.2903916325317</v>
      </c>
      <c r="N129" s="338">
        <v>2001.0862432783222</v>
      </c>
      <c r="O129" s="338">
        <v>2880.9741473063959</v>
      </c>
      <c r="P129" s="338">
        <v>3268.1287434154719</v>
      </c>
      <c r="Q129" s="338" t="s">
        <v>286</v>
      </c>
      <c r="R129" s="338">
        <v>3340.3466579920605</v>
      </c>
      <c r="S129" s="338" t="s">
        <v>286</v>
      </c>
      <c r="T129" s="340">
        <f t="shared" si="6"/>
        <v>16117.997484448315</v>
      </c>
      <c r="U129" s="339">
        <f t="shared" si="7"/>
        <v>17285.749213065705</v>
      </c>
    </row>
    <row r="130" spans="1:21" s="297" customFormat="1" x14ac:dyDescent="0.25">
      <c r="A130" s="305" t="s">
        <v>29</v>
      </c>
      <c r="B130" s="295" t="s">
        <v>1015</v>
      </c>
      <c r="C130" s="329" t="s">
        <v>747</v>
      </c>
      <c r="D130" s="338">
        <v>2190.2638995290285</v>
      </c>
      <c r="E130" s="338">
        <v>2867.356101081989</v>
      </c>
      <c r="F130" s="338">
        <v>2509.2361651333849</v>
      </c>
      <c r="G130" s="338">
        <v>4592.4029210018007</v>
      </c>
      <c r="H130" s="338">
        <v>3892.4275739334248</v>
      </c>
      <c r="I130" s="338">
        <f>I115-I145</f>
        <v>5464.0578860904989</v>
      </c>
      <c r="J130" s="338">
        <v>3567.4301887902511</v>
      </c>
      <c r="K130" s="338">
        <f>K115-K145</f>
        <v>7977.8520853980226</v>
      </c>
      <c r="L130" s="338">
        <v>3908.4921328140604</v>
      </c>
      <c r="M130" s="338">
        <f>M115-M145</f>
        <v>6548.216874417496</v>
      </c>
      <c r="N130" s="338">
        <v>4400.6922290937691</v>
      </c>
      <c r="O130" s="338">
        <f>O115-O145</f>
        <v>6847.1887451165494</v>
      </c>
      <c r="P130" s="338">
        <f>P115-P145</f>
        <v>7762.2576511779334</v>
      </c>
      <c r="Q130" s="338" t="s">
        <v>286</v>
      </c>
      <c r="R130" s="338">
        <f>R115-R145</f>
        <v>8814.2876211267176</v>
      </c>
      <c r="S130" s="338" t="s">
        <v>286</v>
      </c>
      <c r="T130" s="340">
        <f t="shared" si="6"/>
        <v>32345.587396936156</v>
      </c>
      <c r="U130" s="339">
        <f t="shared" si="7"/>
        <v>26837.315591022565</v>
      </c>
    </row>
    <row r="131" spans="1:21" s="297" customFormat="1" x14ac:dyDescent="0.25">
      <c r="A131" s="305" t="s">
        <v>25</v>
      </c>
      <c r="B131" s="282" t="s">
        <v>1006</v>
      </c>
      <c r="C131" s="329" t="s">
        <v>747</v>
      </c>
      <c r="D131" s="338" t="s">
        <v>286</v>
      </c>
      <c r="E131" s="338" t="s">
        <v>286</v>
      </c>
      <c r="F131" s="338" t="s">
        <v>286</v>
      </c>
      <c r="G131" s="338" t="s">
        <v>286</v>
      </c>
      <c r="H131" s="338" t="s">
        <v>286</v>
      </c>
      <c r="I131" s="338" t="s">
        <v>286</v>
      </c>
      <c r="J131" s="338" t="s">
        <v>286</v>
      </c>
      <c r="K131" s="338" t="s">
        <v>286</v>
      </c>
      <c r="L131" s="338" t="s">
        <v>286</v>
      </c>
      <c r="M131" s="338" t="s">
        <v>286</v>
      </c>
      <c r="N131" s="338" t="s">
        <v>286</v>
      </c>
      <c r="O131" s="338" t="s">
        <v>286</v>
      </c>
      <c r="P131" s="338" t="s">
        <v>286</v>
      </c>
      <c r="Q131" s="338" t="s">
        <v>286</v>
      </c>
      <c r="R131" s="338" t="s">
        <v>286</v>
      </c>
      <c r="S131" s="338" t="s">
        <v>286</v>
      </c>
      <c r="T131" s="340" t="str">
        <f t="shared" si="6"/>
        <v>-</v>
      </c>
      <c r="U131" s="339" t="str">
        <f t="shared" si="7"/>
        <v>-</v>
      </c>
    </row>
    <row r="132" spans="1:21" s="297" customFormat="1" ht="31.5" x14ac:dyDescent="0.25">
      <c r="A132" s="305" t="s">
        <v>1003</v>
      </c>
      <c r="B132" s="141" t="s">
        <v>896</v>
      </c>
      <c r="C132" s="329" t="s">
        <v>747</v>
      </c>
      <c r="D132" s="338" t="s">
        <v>286</v>
      </c>
      <c r="E132" s="338" t="s">
        <v>286</v>
      </c>
      <c r="F132" s="338" t="s">
        <v>286</v>
      </c>
      <c r="G132" s="338" t="s">
        <v>286</v>
      </c>
      <c r="H132" s="338" t="s">
        <v>286</v>
      </c>
      <c r="I132" s="338" t="s">
        <v>286</v>
      </c>
      <c r="J132" s="338" t="s">
        <v>286</v>
      </c>
      <c r="K132" s="338" t="s">
        <v>286</v>
      </c>
      <c r="L132" s="338" t="s">
        <v>286</v>
      </c>
      <c r="M132" s="338" t="s">
        <v>286</v>
      </c>
      <c r="N132" s="338" t="s">
        <v>286</v>
      </c>
      <c r="O132" s="338" t="s">
        <v>286</v>
      </c>
      <c r="P132" s="338" t="s">
        <v>286</v>
      </c>
      <c r="Q132" s="338" t="s">
        <v>286</v>
      </c>
      <c r="R132" s="338" t="s">
        <v>286</v>
      </c>
      <c r="S132" s="338" t="s">
        <v>286</v>
      </c>
      <c r="T132" s="340" t="str">
        <f t="shared" si="6"/>
        <v>-</v>
      </c>
      <c r="U132" s="339" t="str">
        <f t="shared" si="7"/>
        <v>-</v>
      </c>
    </row>
    <row r="133" spans="1:21" s="297" customFormat="1" ht="31.5" x14ac:dyDescent="0.25">
      <c r="A133" s="305" t="s">
        <v>1004</v>
      </c>
      <c r="B133" s="141" t="s">
        <v>897</v>
      </c>
      <c r="C133" s="329" t="s">
        <v>747</v>
      </c>
      <c r="D133" s="338" t="s">
        <v>286</v>
      </c>
      <c r="E133" s="338" t="s">
        <v>286</v>
      </c>
      <c r="F133" s="338" t="s">
        <v>286</v>
      </c>
      <c r="G133" s="338" t="s">
        <v>286</v>
      </c>
      <c r="H133" s="338" t="s">
        <v>286</v>
      </c>
      <c r="I133" s="338" t="s">
        <v>286</v>
      </c>
      <c r="J133" s="338" t="s">
        <v>286</v>
      </c>
      <c r="K133" s="338" t="s">
        <v>286</v>
      </c>
      <c r="L133" s="338" t="s">
        <v>286</v>
      </c>
      <c r="M133" s="338" t="s">
        <v>286</v>
      </c>
      <c r="N133" s="338" t="s">
        <v>286</v>
      </c>
      <c r="O133" s="338" t="s">
        <v>286</v>
      </c>
      <c r="P133" s="338" t="s">
        <v>286</v>
      </c>
      <c r="Q133" s="338" t="s">
        <v>286</v>
      </c>
      <c r="R133" s="338" t="s">
        <v>286</v>
      </c>
      <c r="S133" s="338" t="s">
        <v>286</v>
      </c>
      <c r="T133" s="340" t="str">
        <f t="shared" si="6"/>
        <v>-</v>
      </c>
      <c r="U133" s="339" t="str">
        <f t="shared" si="7"/>
        <v>-</v>
      </c>
    </row>
    <row r="134" spans="1:21" s="297" customFormat="1" ht="31.5" x14ac:dyDescent="0.25">
      <c r="A134" s="305" t="s">
        <v>1005</v>
      </c>
      <c r="B134" s="141" t="s">
        <v>882</v>
      </c>
      <c r="C134" s="329" t="s">
        <v>747</v>
      </c>
      <c r="D134" s="338" t="s">
        <v>286</v>
      </c>
      <c r="E134" s="338" t="s">
        <v>286</v>
      </c>
      <c r="F134" s="338" t="s">
        <v>286</v>
      </c>
      <c r="G134" s="338" t="s">
        <v>286</v>
      </c>
      <c r="H134" s="338" t="s">
        <v>286</v>
      </c>
      <c r="I134" s="338" t="s">
        <v>286</v>
      </c>
      <c r="J134" s="338" t="s">
        <v>286</v>
      </c>
      <c r="K134" s="338" t="s">
        <v>286</v>
      </c>
      <c r="L134" s="338" t="s">
        <v>286</v>
      </c>
      <c r="M134" s="338" t="s">
        <v>286</v>
      </c>
      <c r="N134" s="338" t="s">
        <v>286</v>
      </c>
      <c r="O134" s="338" t="s">
        <v>286</v>
      </c>
      <c r="P134" s="338" t="s">
        <v>286</v>
      </c>
      <c r="Q134" s="338" t="s">
        <v>286</v>
      </c>
      <c r="R134" s="338" t="s">
        <v>286</v>
      </c>
      <c r="S134" s="338" t="s">
        <v>286</v>
      </c>
      <c r="T134" s="340" t="str">
        <f t="shared" si="6"/>
        <v>-</v>
      </c>
      <c r="U134" s="339" t="str">
        <f t="shared" si="7"/>
        <v>-</v>
      </c>
    </row>
    <row r="135" spans="1:21" s="297" customFormat="1" x14ac:dyDescent="0.25">
      <c r="A135" s="305" t="s">
        <v>805</v>
      </c>
      <c r="B135" s="285" t="s">
        <v>1052</v>
      </c>
      <c r="C135" s="329" t="s">
        <v>747</v>
      </c>
      <c r="D135" s="338" t="s">
        <v>286</v>
      </c>
      <c r="E135" s="338" t="s">
        <v>286</v>
      </c>
      <c r="F135" s="338" t="s">
        <v>286</v>
      </c>
      <c r="G135" s="338" t="s">
        <v>286</v>
      </c>
      <c r="H135" s="338" t="s">
        <v>286</v>
      </c>
      <c r="I135" s="338" t="s">
        <v>286</v>
      </c>
      <c r="J135" s="338" t="s">
        <v>286</v>
      </c>
      <c r="K135" s="338" t="s">
        <v>286</v>
      </c>
      <c r="L135" s="338" t="s">
        <v>286</v>
      </c>
      <c r="M135" s="338" t="s">
        <v>286</v>
      </c>
      <c r="N135" s="338" t="s">
        <v>286</v>
      </c>
      <c r="O135" s="338" t="s">
        <v>286</v>
      </c>
      <c r="P135" s="338" t="s">
        <v>286</v>
      </c>
      <c r="Q135" s="338" t="s">
        <v>286</v>
      </c>
      <c r="R135" s="338" t="s">
        <v>286</v>
      </c>
      <c r="S135" s="338" t="s">
        <v>286</v>
      </c>
      <c r="T135" s="340" t="str">
        <f t="shared" si="6"/>
        <v>-</v>
      </c>
      <c r="U135" s="339" t="str">
        <f t="shared" si="7"/>
        <v>-</v>
      </c>
    </row>
    <row r="136" spans="1:21" s="297" customFormat="1" x14ac:dyDescent="0.25">
      <c r="A136" s="305" t="s">
        <v>806</v>
      </c>
      <c r="B136" s="285" t="s">
        <v>813</v>
      </c>
      <c r="C136" s="329" t="s">
        <v>747</v>
      </c>
      <c r="D136" s="338">
        <v>1388.484623235508</v>
      </c>
      <c r="E136" s="338">
        <v>1916.604930169789</v>
      </c>
      <c r="F136" s="338">
        <v>1068.0652189263856</v>
      </c>
      <c r="G136" s="338">
        <v>1495.3302737459012</v>
      </c>
      <c r="H136" s="338">
        <v>1746.1398441904407</v>
      </c>
      <c r="I136" s="338">
        <f>I121-I151</f>
        <v>2373.5126798081483</v>
      </c>
      <c r="J136" s="338">
        <v>2642.6251829278981</v>
      </c>
      <c r="K136" s="338">
        <f>K121-K151</f>
        <v>4455.2854809539858</v>
      </c>
      <c r="L136" s="338">
        <v>3271.5796300005686</v>
      </c>
      <c r="M136" s="338">
        <f>M121-M151</f>
        <v>5095.510085319107</v>
      </c>
      <c r="N136" s="338">
        <v>3718.2458418827291</v>
      </c>
      <c r="O136" s="338">
        <f>O121-O151</f>
        <v>5745.8214033155618</v>
      </c>
      <c r="P136" s="338">
        <f>P121-P151</f>
        <v>6547.426624577336</v>
      </c>
      <c r="Q136" s="338" t="s">
        <v>286</v>
      </c>
      <c r="R136" s="338">
        <f>R121-R151</f>
        <v>7520.0155622652783</v>
      </c>
      <c r="S136" s="338" t="s">
        <v>286</v>
      </c>
      <c r="T136" s="340">
        <f t="shared" si="6"/>
        <v>25446.032685844253</v>
      </c>
      <c r="U136" s="339">
        <f t="shared" si="7"/>
        <v>17670.129649396804</v>
      </c>
    </row>
    <row r="137" spans="1:21" s="297" customFormat="1" x14ac:dyDescent="0.25">
      <c r="A137" s="305" t="s">
        <v>807</v>
      </c>
      <c r="B137" s="285" t="s">
        <v>1046</v>
      </c>
      <c r="C137" s="329" t="s">
        <v>747</v>
      </c>
      <c r="D137" s="338" t="s">
        <v>286</v>
      </c>
      <c r="E137" s="338" t="s">
        <v>286</v>
      </c>
      <c r="F137" s="338" t="s">
        <v>286</v>
      </c>
      <c r="G137" s="338" t="s">
        <v>286</v>
      </c>
      <c r="H137" s="338" t="s">
        <v>286</v>
      </c>
      <c r="I137" s="338" t="s">
        <v>286</v>
      </c>
      <c r="J137" s="338" t="s">
        <v>286</v>
      </c>
      <c r="K137" s="338" t="s">
        <v>286</v>
      </c>
      <c r="L137" s="338" t="s">
        <v>286</v>
      </c>
      <c r="M137" s="338" t="s">
        <v>286</v>
      </c>
      <c r="N137" s="338" t="s">
        <v>286</v>
      </c>
      <c r="O137" s="338" t="s">
        <v>286</v>
      </c>
      <c r="P137" s="338" t="s">
        <v>286</v>
      </c>
      <c r="Q137" s="338" t="s">
        <v>286</v>
      </c>
      <c r="R137" s="338" t="s">
        <v>286</v>
      </c>
      <c r="S137" s="338" t="s">
        <v>286</v>
      </c>
      <c r="T137" s="340" t="str">
        <f t="shared" si="6"/>
        <v>-</v>
      </c>
      <c r="U137" s="339" t="str">
        <f t="shared" si="7"/>
        <v>-</v>
      </c>
    </row>
    <row r="138" spans="1:21" s="297" customFormat="1" x14ac:dyDescent="0.25">
      <c r="A138" s="305" t="s">
        <v>808</v>
      </c>
      <c r="B138" s="285" t="s">
        <v>814</v>
      </c>
      <c r="C138" s="329" t="s">
        <v>747</v>
      </c>
      <c r="D138" s="338">
        <v>405.03151763384528</v>
      </c>
      <c r="E138" s="338">
        <v>775.94212175999996</v>
      </c>
      <c r="F138" s="338">
        <v>1039.1536987994225</v>
      </c>
      <c r="G138" s="338">
        <v>1009.5995281832897</v>
      </c>
      <c r="H138" s="338">
        <v>1311.385256108716</v>
      </c>
      <c r="I138" s="338">
        <f t="shared" ref="I138:K139" si="8">I123-I153</f>
        <v>1780.8991809293839</v>
      </c>
      <c r="J138" s="338">
        <v>603.33541073320941</v>
      </c>
      <c r="K138" s="338">
        <f t="shared" si="8"/>
        <v>1909.3414612653496</v>
      </c>
      <c r="L138" s="338">
        <v>291.59740362441192</v>
      </c>
      <c r="M138" s="338">
        <f t="shared" ref="M138" si="9">M123-M153</f>
        <v>774.3841911902523</v>
      </c>
      <c r="N138" s="338">
        <v>282.2291385553749</v>
      </c>
      <c r="O138" s="338">
        <f t="shared" ref="O138:P138" si="10">O123-O153</f>
        <v>381.1238049743788</v>
      </c>
      <c r="P138" s="338">
        <f t="shared" si="10"/>
        <v>397.79884074673714</v>
      </c>
      <c r="Q138" s="338" t="s">
        <v>286</v>
      </c>
      <c r="R138" s="338">
        <f t="shared" ref="R138" si="11">R123-R153</f>
        <v>459.18539436342894</v>
      </c>
      <c r="S138" s="338" t="s">
        <v>286</v>
      </c>
      <c r="T138" s="340">
        <f t="shared" si="6"/>
        <v>3345.5314441318778</v>
      </c>
      <c r="U138" s="339">
        <f t="shared" si="7"/>
        <v>4845.7486383593641</v>
      </c>
    </row>
    <row r="139" spans="1:21" s="297" customFormat="1" x14ac:dyDescent="0.25">
      <c r="A139" s="305" t="s">
        <v>809</v>
      </c>
      <c r="B139" s="285" t="s">
        <v>815</v>
      </c>
      <c r="C139" s="329" t="s">
        <v>747</v>
      </c>
      <c r="D139" s="338">
        <v>5.762644444000002</v>
      </c>
      <c r="E139" s="338">
        <v>-14.844984098000058</v>
      </c>
      <c r="F139" s="338">
        <v>0</v>
      </c>
      <c r="G139" s="338">
        <v>4.6350818740000168</v>
      </c>
      <c r="H139" s="338">
        <v>0</v>
      </c>
      <c r="I139" s="338">
        <f t="shared" si="8"/>
        <v>0</v>
      </c>
      <c r="J139" s="338">
        <v>0</v>
      </c>
      <c r="K139" s="338">
        <f t="shared" si="8"/>
        <v>0</v>
      </c>
      <c r="L139" s="338">
        <v>0</v>
      </c>
      <c r="M139" s="338">
        <f t="shared" ref="M139" si="12">M124-M154</f>
        <v>0</v>
      </c>
      <c r="N139" s="338">
        <v>0</v>
      </c>
      <c r="O139" s="338">
        <f t="shared" ref="O139:P139" si="13">O124-O154</f>
        <v>0</v>
      </c>
      <c r="P139" s="338">
        <f t="shared" si="13"/>
        <v>0</v>
      </c>
      <c r="Q139" s="338" t="s">
        <v>286</v>
      </c>
      <c r="R139" s="338">
        <f t="shared" ref="R139" si="14">R124-R154</f>
        <v>0</v>
      </c>
      <c r="S139" s="338" t="s">
        <v>286</v>
      </c>
      <c r="T139" s="340">
        <f t="shared" si="6"/>
        <v>0</v>
      </c>
      <c r="U139" s="339">
        <f t="shared" si="7"/>
        <v>0</v>
      </c>
    </row>
    <row r="140" spans="1:21" s="297" customFormat="1" x14ac:dyDescent="0.25">
      <c r="A140" s="305" t="s">
        <v>810</v>
      </c>
      <c r="B140" s="285" t="s">
        <v>1053</v>
      </c>
      <c r="C140" s="329" t="s">
        <v>747</v>
      </c>
      <c r="D140" s="338" t="s">
        <v>286</v>
      </c>
      <c r="E140" s="338" t="s">
        <v>286</v>
      </c>
      <c r="F140" s="338" t="s">
        <v>286</v>
      </c>
      <c r="G140" s="338" t="s">
        <v>286</v>
      </c>
      <c r="H140" s="338" t="s">
        <v>286</v>
      </c>
      <c r="I140" s="338" t="s">
        <v>286</v>
      </c>
      <c r="J140" s="338" t="s">
        <v>286</v>
      </c>
      <c r="K140" s="338" t="s">
        <v>286</v>
      </c>
      <c r="L140" s="338" t="s">
        <v>286</v>
      </c>
      <c r="M140" s="338" t="s">
        <v>286</v>
      </c>
      <c r="N140" s="338" t="s">
        <v>286</v>
      </c>
      <c r="O140" s="338" t="s">
        <v>286</v>
      </c>
      <c r="P140" s="338" t="s">
        <v>286</v>
      </c>
      <c r="Q140" s="338" t="s">
        <v>286</v>
      </c>
      <c r="R140" s="338" t="s">
        <v>286</v>
      </c>
      <c r="S140" s="338" t="s">
        <v>286</v>
      </c>
      <c r="T140" s="340" t="str">
        <f t="shared" si="6"/>
        <v>-</v>
      </c>
      <c r="U140" s="339" t="str">
        <f t="shared" si="7"/>
        <v>-</v>
      </c>
    </row>
    <row r="141" spans="1:21" s="297" customFormat="1" ht="31.5" x14ac:dyDescent="0.25">
      <c r="A141" s="305" t="s">
        <v>811</v>
      </c>
      <c r="B141" s="285" t="s">
        <v>816</v>
      </c>
      <c r="C141" s="329" t="s">
        <v>747</v>
      </c>
      <c r="D141" s="338" t="s">
        <v>286</v>
      </c>
      <c r="E141" s="338" t="s">
        <v>286</v>
      </c>
      <c r="F141" s="338" t="s">
        <v>286</v>
      </c>
      <c r="G141" s="338" t="s">
        <v>286</v>
      </c>
      <c r="H141" s="338" t="s">
        <v>286</v>
      </c>
      <c r="I141" s="338" t="s">
        <v>286</v>
      </c>
      <c r="J141" s="338" t="s">
        <v>286</v>
      </c>
      <c r="K141" s="338" t="s">
        <v>286</v>
      </c>
      <c r="L141" s="338" t="s">
        <v>286</v>
      </c>
      <c r="M141" s="338" t="s">
        <v>286</v>
      </c>
      <c r="N141" s="338" t="s">
        <v>286</v>
      </c>
      <c r="O141" s="338" t="s">
        <v>286</v>
      </c>
      <c r="P141" s="338" t="s">
        <v>286</v>
      </c>
      <c r="Q141" s="338" t="s">
        <v>286</v>
      </c>
      <c r="R141" s="338" t="s">
        <v>286</v>
      </c>
      <c r="S141" s="338" t="s">
        <v>286</v>
      </c>
      <c r="T141" s="340" t="str">
        <f t="shared" si="6"/>
        <v>-</v>
      </c>
      <c r="U141" s="339" t="str">
        <f t="shared" si="7"/>
        <v>-</v>
      </c>
    </row>
    <row r="142" spans="1:21" s="297" customFormat="1" x14ac:dyDescent="0.25">
      <c r="A142" s="305" t="s">
        <v>982</v>
      </c>
      <c r="B142" s="284" t="s">
        <v>817</v>
      </c>
      <c r="C142" s="329" t="s">
        <v>747</v>
      </c>
      <c r="D142" s="338" t="s">
        <v>286</v>
      </c>
      <c r="E142" s="338" t="s">
        <v>286</v>
      </c>
      <c r="F142" s="338" t="s">
        <v>286</v>
      </c>
      <c r="G142" s="338" t="s">
        <v>286</v>
      </c>
      <c r="H142" s="338" t="s">
        <v>286</v>
      </c>
      <c r="I142" s="338" t="s">
        <v>286</v>
      </c>
      <c r="J142" s="338" t="s">
        <v>286</v>
      </c>
      <c r="K142" s="338" t="s">
        <v>286</v>
      </c>
      <c r="L142" s="338" t="s">
        <v>286</v>
      </c>
      <c r="M142" s="338" t="s">
        <v>286</v>
      </c>
      <c r="N142" s="338" t="s">
        <v>286</v>
      </c>
      <c r="O142" s="338" t="s">
        <v>286</v>
      </c>
      <c r="P142" s="338" t="s">
        <v>286</v>
      </c>
      <c r="Q142" s="338" t="s">
        <v>286</v>
      </c>
      <c r="R142" s="338" t="s">
        <v>286</v>
      </c>
      <c r="S142" s="338" t="s">
        <v>286</v>
      </c>
      <c r="T142" s="340" t="str">
        <f t="shared" ref="T142:T164" si="15">IFERROR(H142+J142+L142+N142+P142+R142+0+0,"-")</f>
        <v>-</v>
      </c>
      <c r="U142" s="339" t="str">
        <f t="shared" ref="U142:U164" si="16">IFERROR(I142+K142+M142+O142,"-")</f>
        <v>-</v>
      </c>
    </row>
    <row r="143" spans="1:21" s="297" customFormat="1" x14ac:dyDescent="0.25">
      <c r="A143" s="305" t="s">
        <v>983</v>
      </c>
      <c r="B143" s="284" t="s">
        <v>630</v>
      </c>
      <c r="C143" s="329" t="s">
        <v>747</v>
      </c>
      <c r="D143" s="338" t="s">
        <v>286</v>
      </c>
      <c r="E143" s="338" t="s">
        <v>286</v>
      </c>
      <c r="F143" s="338" t="s">
        <v>286</v>
      </c>
      <c r="G143" s="338" t="s">
        <v>286</v>
      </c>
      <c r="H143" s="338" t="s">
        <v>286</v>
      </c>
      <c r="I143" s="338" t="s">
        <v>286</v>
      </c>
      <c r="J143" s="338" t="s">
        <v>286</v>
      </c>
      <c r="K143" s="338" t="s">
        <v>286</v>
      </c>
      <c r="L143" s="338" t="s">
        <v>286</v>
      </c>
      <c r="M143" s="338" t="s">
        <v>286</v>
      </c>
      <c r="N143" s="338" t="s">
        <v>286</v>
      </c>
      <c r="O143" s="338" t="s">
        <v>286</v>
      </c>
      <c r="P143" s="338" t="s">
        <v>286</v>
      </c>
      <c r="Q143" s="338" t="s">
        <v>286</v>
      </c>
      <c r="R143" s="338" t="s">
        <v>286</v>
      </c>
      <c r="S143" s="338" t="s">
        <v>286</v>
      </c>
      <c r="T143" s="340" t="str">
        <f t="shared" si="15"/>
        <v>-</v>
      </c>
      <c r="U143" s="339" t="str">
        <f t="shared" si="16"/>
        <v>-</v>
      </c>
    </row>
    <row r="144" spans="1:21" s="297" customFormat="1" x14ac:dyDescent="0.25">
      <c r="A144" s="305" t="s">
        <v>812</v>
      </c>
      <c r="B144" s="285" t="s">
        <v>818</v>
      </c>
      <c r="C144" s="329" t="s">
        <v>747</v>
      </c>
      <c r="D144" s="338">
        <v>390.98511421567525</v>
      </c>
      <c r="E144" s="338">
        <v>189.65403325020037</v>
      </c>
      <c r="F144" s="338">
        <v>402.01724740757697</v>
      </c>
      <c r="G144" s="338">
        <v>2082.8380371986095</v>
      </c>
      <c r="H144" s="338">
        <v>834.90247363426818</v>
      </c>
      <c r="I144" s="338">
        <f>I129-I159</f>
        <v>1309.6460253529622</v>
      </c>
      <c r="J144" s="338">
        <v>321.46959512914367</v>
      </c>
      <c r="K144" s="338">
        <f>K129-K159</f>
        <v>1613.2251431787317</v>
      </c>
      <c r="L144" s="338">
        <v>345.31509918907983</v>
      </c>
      <c r="M144" s="338">
        <f>M129-M159</f>
        <v>678.32259790813259</v>
      </c>
      <c r="N144" s="338">
        <v>400.21724865566568</v>
      </c>
      <c r="O144" s="338">
        <f>O129-O159</f>
        <v>720.24353682659876</v>
      </c>
      <c r="P144" s="338">
        <f>P129-P159</f>
        <v>817.03218585386821</v>
      </c>
      <c r="Q144" s="338" t="s">
        <v>286</v>
      </c>
      <c r="R144" s="338">
        <f>R129-R159</f>
        <v>835.08666449801558</v>
      </c>
      <c r="S144" s="338" t="s">
        <v>286</v>
      </c>
      <c r="T144" s="340">
        <f t="shared" si="15"/>
        <v>3554.0232669600409</v>
      </c>
      <c r="U144" s="339">
        <f t="shared" si="16"/>
        <v>4321.4373032664253</v>
      </c>
    </row>
    <row r="145" spans="1:21" s="297" customFormat="1" x14ac:dyDescent="0.25">
      <c r="A145" s="305" t="s">
        <v>31</v>
      </c>
      <c r="B145" s="295" t="s">
        <v>1059</v>
      </c>
      <c r="C145" s="329" t="s">
        <v>747</v>
      </c>
      <c r="D145" s="338">
        <v>4537.7561820471892</v>
      </c>
      <c r="E145" s="338">
        <v>6114.7642567779585</v>
      </c>
      <c r="F145" s="338">
        <v>8460.4215077754961</v>
      </c>
      <c r="G145" s="338">
        <v>7799.7915979537329</v>
      </c>
      <c r="H145" s="338">
        <v>13249.881766662076</v>
      </c>
      <c r="I145" s="338">
        <v>14374.466297761917</v>
      </c>
      <c r="J145" s="338">
        <v>11949.892226089345</v>
      </c>
      <c r="K145" s="338">
        <v>22787.042189194639</v>
      </c>
      <c r="L145" s="338">
        <v>13314.1400021846</v>
      </c>
      <c r="M145" s="338">
        <v>20792.069457142938</v>
      </c>
      <c r="N145" s="338">
        <v>15282.940387303399</v>
      </c>
      <c r="O145" s="338">
        <v>19123.858874860041</v>
      </c>
      <c r="P145" s="338">
        <v>21869.065593044274</v>
      </c>
      <c r="Q145" s="338" t="s">
        <v>286</v>
      </c>
      <c r="R145" s="338">
        <v>24625.155502890611</v>
      </c>
      <c r="S145" s="338" t="s">
        <v>286</v>
      </c>
      <c r="T145" s="340">
        <f t="shared" si="15"/>
        <v>100291.0754781743</v>
      </c>
      <c r="U145" s="339">
        <f t="shared" si="16"/>
        <v>77077.436818959541</v>
      </c>
    </row>
    <row r="146" spans="1:21" s="297" customFormat="1" x14ac:dyDescent="0.25">
      <c r="A146" s="305" t="s">
        <v>47</v>
      </c>
      <c r="B146" s="282" t="s">
        <v>1006</v>
      </c>
      <c r="C146" s="329" t="s">
        <v>747</v>
      </c>
      <c r="D146" s="338" t="s">
        <v>286</v>
      </c>
      <c r="E146" s="338" t="s">
        <v>286</v>
      </c>
      <c r="F146" s="338" t="s">
        <v>286</v>
      </c>
      <c r="G146" s="338" t="s">
        <v>286</v>
      </c>
      <c r="H146" s="338" t="s">
        <v>286</v>
      </c>
      <c r="I146" s="338" t="s">
        <v>286</v>
      </c>
      <c r="J146" s="338" t="s">
        <v>286</v>
      </c>
      <c r="K146" s="338" t="s">
        <v>286</v>
      </c>
      <c r="L146" s="338" t="s">
        <v>286</v>
      </c>
      <c r="M146" s="338" t="s">
        <v>286</v>
      </c>
      <c r="N146" s="338" t="s">
        <v>286</v>
      </c>
      <c r="O146" s="338" t="s">
        <v>286</v>
      </c>
      <c r="P146" s="338" t="s">
        <v>286</v>
      </c>
      <c r="Q146" s="338" t="s">
        <v>286</v>
      </c>
      <c r="R146" s="338" t="s">
        <v>286</v>
      </c>
      <c r="S146" s="338" t="s">
        <v>286</v>
      </c>
      <c r="T146" s="340" t="str">
        <f t="shared" si="15"/>
        <v>-</v>
      </c>
      <c r="U146" s="339" t="str">
        <f t="shared" si="16"/>
        <v>-</v>
      </c>
    </row>
    <row r="147" spans="1:21" s="297" customFormat="1" ht="31.5" x14ac:dyDescent="0.25">
      <c r="A147" s="305" t="s">
        <v>898</v>
      </c>
      <c r="B147" s="141" t="s">
        <v>896</v>
      </c>
      <c r="C147" s="329" t="s">
        <v>747</v>
      </c>
      <c r="D147" s="338" t="s">
        <v>286</v>
      </c>
      <c r="E147" s="338" t="s">
        <v>286</v>
      </c>
      <c r="F147" s="338" t="s">
        <v>286</v>
      </c>
      <c r="G147" s="338" t="s">
        <v>286</v>
      </c>
      <c r="H147" s="338" t="s">
        <v>286</v>
      </c>
      <c r="I147" s="338" t="s">
        <v>286</v>
      </c>
      <c r="J147" s="338" t="s">
        <v>286</v>
      </c>
      <c r="K147" s="338" t="s">
        <v>286</v>
      </c>
      <c r="L147" s="338" t="s">
        <v>286</v>
      </c>
      <c r="M147" s="338" t="s">
        <v>286</v>
      </c>
      <c r="N147" s="338" t="s">
        <v>286</v>
      </c>
      <c r="O147" s="338" t="s">
        <v>286</v>
      </c>
      <c r="P147" s="338" t="s">
        <v>286</v>
      </c>
      <c r="Q147" s="338" t="s">
        <v>286</v>
      </c>
      <c r="R147" s="338" t="s">
        <v>286</v>
      </c>
      <c r="S147" s="338" t="s">
        <v>286</v>
      </c>
      <c r="T147" s="340" t="str">
        <f t="shared" si="15"/>
        <v>-</v>
      </c>
      <c r="U147" s="339" t="str">
        <f t="shared" si="16"/>
        <v>-</v>
      </c>
    </row>
    <row r="148" spans="1:21" s="297" customFormat="1" ht="31.5" x14ac:dyDescent="0.25">
      <c r="A148" s="305" t="s">
        <v>899</v>
      </c>
      <c r="B148" s="141" t="s">
        <v>897</v>
      </c>
      <c r="C148" s="329" t="s">
        <v>747</v>
      </c>
      <c r="D148" s="338" t="s">
        <v>286</v>
      </c>
      <c r="E148" s="338" t="s">
        <v>286</v>
      </c>
      <c r="F148" s="338" t="s">
        <v>286</v>
      </c>
      <c r="G148" s="338" t="s">
        <v>286</v>
      </c>
      <c r="H148" s="338" t="s">
        <v>286</v>
      </c>
      <c r="I148" s="338" t="s">
        <v>286</v>
      </c>
      <c r="J148" s="338" t="s">
        <v>286</v>
      </c>
      <c r="K148" s="338" t="s">
        <v>286</v>
      </c>
      <c r="L148" s="338" t="s">
        <v>286</v>
      </c>
      <c r="M148" s="338" t="s">
        <v>286</v>
      </c>
      <c r="N148" s="338" t="s">
        <v>286</v>
      </c>
      <c r="O148" s="338" t="s">
        <v>286</v>
      </c>
      <c r="P148" s="338" t="s">
        <v>286</v>
      </c>
      <c r="Q148" s="338" t="s">
        <v>286</v>
      </c>
      <c r="R148" s="338" t="s">
        <v>286</v>
      </c>
      <c r="S148" s="338" t="s">
        <v>286</v>
      </c>
      <c r="T148" s="340" t="str">
        <f t="shared" si="15"/>
        <v>-</v>
      </c>
      <c r="U148" s="339" t="str">
        <f t="shared" si="16"/>
        <v>-</v>
      </c>
    </row>
    <row r="149" spans="1:21" s="297" customFormat="1" ht="31.5" x14ac:dyDescent="0.25">
      <c r="A149" s="305" t="s">
        <v>984</v>
      </c>
      <c r="B149" s="141" t="s">
        <v>882</v>
      </c>
      <c r="C149" s="329" t="s">
        <v>747</v>
      </c>
      <c r="D149" s="338" t="s">
        <v>286</v>
      </c>
      <c r="E149" s="338" t="s">
        <v>286</v>
      </c>
      <c r="F149" s="338" t="s">
        <v>286</v>
      </c>
      <c r="G149" s="338" t="s">
        <v>286</v>
      </c>
      <c r="H149" s="338" t="s">
        <v>286</v>
      </c>
      <c r="I149" s="338" t="s">
        <v>286</v>
      </c>
      <c r="J149" s="338" t="s">
        <v>286</v>
      </c>
      <c r="K149" s="338" t="s">
        <v>286</v>
      </c>
      <c r="L149" s="338" t="s">
        <v>286</v>
      </c>
      <c r="M149" s="338" t="s">
        <v>286</v>
      </c>
      <c r="N149" s="338" t="s">
        <v>286</v>
      </c>
      <c r="O149" s="338" t="s">
        <v>286</v>
      </c>
      <c r="P149" s="338" t="s">
        <v>286</v>
      </c>
      <c r="Q149" s="338" t="s">
        <v>286</v>
      </c>
      <c r="R149" s="338" t="s">
        <v>286</v>
      </c>
      <c r="S149" s="338" t="s">
        <v>286</v>
      </c>
      <c r="T149" s="340" t="str">
        <f t="shared" si="15"/>
        <v>-</v>
      </c>
      <c r="U149" s="339" t="str">
        <f t="shared" si="16"/>
        <v>-</v>
      </c>
    </row>
    <row r="150" spans="1:21" s="297" customFormat="1" x14ac:dyDescent="0.25">
      <c r="A150" s="305" t="s">
        <v>48</v>
      </c>
      <c r="B150" s="282" t="s">
        <v>1043</v>
      </c>
      <c r="C150" s="329" t="s">
        <v>747</v>
      </c>
      <c r="D150" s="338" t="s">
        <v>286</v>
      </c>
      <c r="E150" s="338" t="s">
        <v>286</v>
      </c>
      <c r="F150" s="338" t="s">
        <v>286</v>
      </c>
      <c r="G150" s="338" t="s">
        <v>286</v>
      </c>
      <c r="H150" s="338" t="s">
        <v>286</v>
      </c>
      <c r="I150" s="338" t="s">
        <v>286</v>
      </c>
      <c r="J150" s="338" t="s">
        <v>286</v>
      </c>
      <c r="K150" s="338" t="s">
        <v>286</v>
      </c>
      <c r="L150" s="338" t="s">
        <v>286</v>
      </c>
      <c r="M150" s="338" t="s">
        <v>286</v>
      </c>
      <c r="N150" s="338" t="s">
        <v>286</v>
      </c>
      <c r="O150" s="338" t="s">
        <v>286</v>
      </c>
      <c r="P150" s="338" t="s">
        <v>286</v>
      </c>
      <c r="Q150" s="338" t="s">
        <v>286</v>
      </c>
      <c r="R150" s="338" t="s">
        <v>286</v>
      </c>
      <c r="S150" s="338" t="s">
        <v>286</v>
      </c>
      <c r="T150" s="340" t="str">
        <f t="shared" si="15"/>
        <v>-</v>
      </c>
      <c r="U150" s="339" t="str">
        <f t="shared" si="16"/>
        <v>-</v>
      </c>
    </row>
    <row r="151" spans="1:21" s="297" customFormat="1" x14ac:dyDescent="0.25">
      <c r="A151" s="305" t="s">
        <v>762</v>
      </c>
      <c r="B151" s="282" t="s">
        <v>936</v>
      </c>
      <c r="C151" s="329" t="s">
        <v>747</v>
      </c>
      <c r="D151" s="338">
        <v>1328.2041793856629</v>
      </c>
      <c r="E151" s="338">
        <v>2315.7586718591569</v>
      </c>
      <c r="F151" s="338">
        <v>2699.381830627508</v>
      </c>
      <c r="G151" s="338">
        <v>2102.2907866296327</v>
      </c>
      <c r="H151" s="338">
        <v>4664.7308476901399</v>
      </c>
      <c r="I151" s="338">
        <v>5102.8306789148819</v>
      </c>
      <c r="J151" s="338">
        <v>8250.6722026399111</v>
      </c>
      <c r="K151" s="338">
        <v>12219.342375862398</v>
      </c>
      <c r="L151" s="338">
        <v>10766.489990930622</v>
      </c>
      <c r="M151" s="338">
        <v>16433.949089847785</v>
      </c>
      <c r="N151" s="338">
        <v>12553.154838459272</v>
      </c>
      <c r="O151" s="338">
        <v>15819.756849457108</v>
      </c>
      <c r="P151" s="338">
        <v>18224.57251324246</v>
      </c>
      <c r="Q151" s="338" t="s">
        <v>286</v>
      </c>
      <c r="R151" s="338">
        <v>20742.339326306279</v>
      </c>
      <c r="S151" s="338" t="s">
        <v>286</v>
      </c>
      <c r="T151" s="340">
        <f t="shared" si="15"/>
        <v>75201.959719268678</v>
      </c>
      <c r="U151" s="339">
        <f t="shared" si="16"/>
        <v>49575.878994082173</v>
      </c>
    </row>
    <row r="152" spans="1:21" s="297" customFormat="1" x14ac:dyDescent="0.25">
      <c r="A152" s="305" t="s">
        <v>763</v>
      </c>
      <c r="B152" s="282" t="s">
        <v>1044</v>
      </c>
      <c r="C152" s="329" t="s">
        <v>747</v>
      </c>
      <c r="D152" s="338" t="s">
        <v>286</v>
      </c>
      <c r="E152" s="338" t="s">
        <v>286</v>
      </c>
      <c r="F152" s="338" t="s">
        <v>286</v>
      </c>
      <c r="G152" s="338" t="s">
        <v>286</v>
      </c>
      <c r="H152" s="338" t="s">
        <v>286</v>
      </c>
      <c r="I152" s="338" t="s">
        <v>286</v>
      </c>
      <c r="J152" s="338" t="s">
        <v>286</v>
      </c>
      <c r="K152" s="338" t="s">
        <v>286</v>
      </c>
      <c r="L152" s="338" t="s">
        <v>286</v>
      </c>
      <c r="M152" s="338" t="s">
        <v>286</v>
      </c>
      <c r="N152" s="338" t="s">
        <v>286</v>
      </c>
      <c r="O152" s="338" t="s">
        <v>286</v>
      </c>
      <c r="P152" s="338" t="s">
        <v>286</v>
      </c>
      <c r="Q152" s="338" t="s">
        <v>286</v>
      </c>
      <c r="R152" s="338" t="s">
        <v>286</v>
      </c>
      <c r="S152" s="338" t="s">
        <v>286</v>
      </c>
      <c r="T152" s="340" t="str">
        <f t="shared" si="15"/>
        <v>-</v>
      </c>
      <c r="U152" s="339" t="str">
        <f t="shared" si="16"/>
        <v>-</v>
      </c>
    </row>
    <row r="153" spans="1:21" s="297" customFormat="1" x14ac:dyDescent="0.25">
      <c r="A153" s="305" t="s">
        <v>764</v>
      </c>
      <c r="B153" s="283" t="s">
        <v>937</v>
      </c>
      <c r="C153" s="329" t="s">
        <v>747</v>
      </c>
      <c r="D153" s="338">
        <v>1620.1251788548739</v>
      </c>
      <c r="E153" s="338">
        <v>3103.7684870399989</v>
      </c>
      <c r="F153" s="338">
        <v>4156.6147951976882</v>
      </c>
      <c r="G153" s="338">
        <v>4038.39813476671</v>
      </c>
      <c r="H153" s="338">
        <v>5245.5410244348614</v>
      </c>
      <c r="I153" s="338">
        <v>5342.6975427881489</v>
      </c>
      <c r="J153" s="338">
        <v>2413.3416429328431</v>
      </c>
      <c r="K153" s="338">
        <v>5728.0243837960434</v>
      </c>
      <c r="L153" s="338">
        <v>1166.3896144976466</v>
      </c>
      <c r="M153" s="338">
        <v>2323.1525735707542</v>
      </c>
      <c r="N153" s="338">
        <v>1128.9165542214994</v>
      </c>
      <c r="O153" s="338">
        <v>1143.3714149231359</v>
      </c>
      <c r="P153" s="338">
        <v>1193.3965222402114</v>
      </c>
      <c r="Q153" s="338" t="s">
        <v>286</v>
      </c>
      <c r="R153" s="338">
        <v>1377.5561830902868</v>
      </c>
      <c r="S153" s="338" t="s">
        <v>286</v>
      </c>
      <c r="T153" s="340">
        <f t="shared" si="15"/>
        <v>12525.141541417348</v>
      </c>
      <c r="U153" s="339">
        <f t="shared" si="16"/>
        <v>14537.245915078083</v>
      </c>
    </row>
    <row r="154" spans="1:21" s="297" customFormat="1" x14ac:dyDescent="0.25">
      <c r="A154" s="305" t="s">
        <v>765</v>
      </c>
      <c r="B154" s="282" t="s">
        <v>938</v>
      </c>
      <c r="C154" s="329" t="s">
        <v>747</v>
      </c>
      <c r="D154" s="338">
        <v>25.48642522599992</v>
      </c>
      <c r="E154" s="338">
        <v>-63.379035121999863</v>
      </c>
      <c r="F154" s="338">
        <v>0</v>
      </c>
      <c r="G154" s="338">
        <v>13.291069796</v>
      </c>
      <c r="H154" s="338">
        <v>0</v>
      </c>
      <c r="I154" s="338">
        <v>0</v>
      </c>
      <c r="J154" s="338">
        <v>0</v>
      </c>
      <c r="K154" s="338">
        <v>0</v>
      </c>
      <c r="L154" s="338">
        <v>0</v>
      </c>
      <c r="M154" s="338">
        <v>0</v>
      </c>
      <c r="N154" s="338">
        <v>0</v>
      </c>
      <c r="O154" s="338">
        <v>0</v>
      </c>
      <c r="P154" s="338">
        <v>0</v>
      </c>
      <c r="Q154" s="338" t="s">
        <v>286</v>
      </c>
      <c r="R154" s="338">
        <v>0</v>
      </c>
      <c r="S154" s="338" t="s">
        <v>286</v>
      </c>
      <c r="T154" s="340">
        <f t="shared" si="15"/>
        <v>0</v>
      </c>
      <c r="U154" s="339">
        <f t="shared" si="16"/>
        <v>0</v>
      </c>
    </row>
    <row r="155" spans="1:21" s="297" customFormat="1" x14ac:dyDescent="0.25">
      <c r="A155" s="305" t="s">
        <v>766</v>
      </c>
      <c r="B155" s="282" t="s">
        <v>1051</v>
      </c>
      <c r="C155" s="329" t="s">
        <v>747</v>
      </c>
      <c r="D155" s="338" t="s">
        <v>286</v>
      </c>
      <c r="E155" s="338" t="s">
        <v>286</v>
      </c>
      <c r="F155" s="338" t="s">
        <v>286</v>
      </c>
      <c r="G155" s="338" t="s">
        <v>286</v>
      </c>
      <c r="H155" s="338" t="s">
        <v>286</v>
      </c>
      <c r="I155" s="338" t="s">
        <v>286</v>
      </c>
      <c r="J155" s="338" t="s">
        <v>286</v>
      </c>
      <c r="K155" s="338" t="s">
        <v>286</v>
      </c>
      <c r="L155" s="338" t="s">
        <v>286</v>
      </c>
      <c r="M155" s="338" t="s">
        <v>286</v>
      </c>
      <c r="N155" s="338" t="s">
        <v>286</v>
      </c>
      <c r="O155" s="338" t="s">
        <v>286</v>
      </c>
      <c r="P155" s="338" t="s">
        <v>286</v>
      </c>
      <c r="Q155" s="338" t="s">
        <v>286</v>
      </c>
      <c r="R155" s="338" t="s">
        <v>286</v>
      </c>
      <c r="S155" s="338" t="s">
        <v>286</v>
      </c>
      <c r="T155" s="340" t="str">
        <f t="shared" si="15"/>
        <v>-</v>
      </c>
      <c r="U155" s="339" t="str">
        <f t="shared" si="16"/>
        <v>-</v>
      </c>
    </row>
    <row r="156" spans="1:21" s="297" customFormat="1" ht="31.5" x14ac:dyDescent="0.25">
      <c r="A156" s="305" t="s">
        <v>767</v>
      </c>
      <c r="B156" s="283" t="s">
        <v>816</v>
      </c>
      <c r="C156" s="329" t="s">
        <v>747</v>
      </c>
      <c r="D156" s="338" t="s">
        <v>286</v>
      </c>
      <c r="E156" s="338" t="s">
        <v>286</v>
      </c>
      <c r="F156" s="338" t="s">
        <v>286</v>
      </c>
      <c r="G156" s="338" t="s">
        <v>286</v>
      </c>
      <c r="H156" s="338" t="s">
        <v>286</v>
      </c>
      <c r="I156" s="338" t="s">
        <v>286</v>
      </c>
      <c r="J156" s="338" t="s">
        <v>286</v>
      </c>
      <c r="K156" s="338" t="s">
        <v>286</v>
      </c>
      <c r="L156" s="338" t="s">
        <v>286</v>
      </c>
      <c r="M156" s="338" t="s">
        <v>286</v>
      </c>
      <c r="N156" s="338" t="s">
        <v>286</v>
      </c>
      <c r="O156" s="338" t="s">
        <v>286</v>
      </c>
      <c r="P156" s="338" t="s">
        <v>286</v>
      </c>
      <c r="Q156" s="338" t="s">
        <v>286</v>
      </c>
      <c r="R156" s="338" t="s">
        <v>286</v>
      </c>
      <c r="S156" s="338" t="s">
        <v>286</v>
      </c>
      <c r="T156" s="340" t="str">
        <f t="shared" si="15"/>
        <v>-</v>
      </c>
      <c r="U156" s="339" t="str">
        <f t="shared" si="16"/>
        <v>-</v>
      </c>
    </row>
    <row r="157" spans="1:21" s="297" customFormat="1" x14ac:dyDescent="0.25">
      <c r="A157" s="305" t="s">
        <v>985</v>
      </c>
      <c r="B157" s="284" t="s">
        <v>642</v>
      </c>
      <c r="C157" s="329" t="s">
        <v>747</v>
      </c>
      <c r="D157" s="338" t="s">
        <v>286</v>
      </c>
      <c r="E157" s="338" t="s">
        <v>286</v>
      </c>
      <c r="F157" s="338" t="s">
        <v>286</v>
      </c>
      <c r="G157" s="338" t="s">
        <v>286</v>
      </c>
      <c r="H157" s="338" t="s">
        <v>286</v>
      </c>
      <c r="I157" s="338" t="s">
        <v>286</v>
      </c>
      <c r="J157" s="338" t="s">
        <v>286</v>
      </c>
      <c r="K157" s="338" t="s">
        <v>286</v>
      </c>
      <c r="L157" s="338" t="s">
        <v>286</v>
      </c>
      <c r="M157" s="338" t="s">
        <v>286</v>
      </c>
      <c r="N157" s="338" t="s">
        <v>286</v>
      </c>
      <c r="O157" s="338" t="s">
        <v>286</v>
      </c>
      <c r="P157" s="338" t="s">
        <v>286</v>
      </c>
      <c r="Q157" s="338" t="s">
        <v>286</v>
      </c>
      <c r="R157" s="338" t="s">
        <v>286</v>
      </c>
      <c r="S157" s="338" t="s">
        <v>286</v>
      </c>
      <c r="T157" s="340" t="str">
        <f t="shared" si="15"/>
        <v>-</v>
      </c>
      <c r="U157" s="339" t="str">
        <f t="shared" si="16"/>
        <v>-</v>
      </c>
    </row>
    <row r="158" spans="1:21" s="297" customFormat="1" x14ac:dyDescent="0.25">
      <c r="A158" s="305" t="s">
        <v>986</v>
      </c>
      <c r="B158" s="284" t="s">
        <v>630</v>
      </c>
      <c r="C158" s="329" t="s">
        <v>747</v>
      </c>
      <c r="D158" s="338" t="s">
        <v>286</v>
      </c>
      <c r="E158" s="338" t="s">
        <v>286</v>
      </c>
      <c r="F158" s="338" t="s">
        <v>286</v>
      </c>
      <c r="G158" s="338" t="s">
        <v>286</v>
      </c>
      <c r="H158" s="338" t="s">
        <v>286</v>
      </c>
      <c r="I158" s="338" t="s">
        <v>286</v>
      </c>
      <c r="J158" s="338" t="s">
        <v>286</v>
      </c>
      <c r="K158" s="338" t="s">
        <v>286</v>
      </c>
      <c r="L158" s="338" t="s">
        <v>286</v>
      </c>
      <c r="M158" s="338" t="s">
        <v>286</v>
      </c>
      <c r="N158" s="338" t="s">
        <v>286</v>
      </c>
      <c r="O158" s="338" t="s">
        <v>286</v>
      </c>
      <c r="P158" s="338" t="s">
        <v>286</v>
      </c>
      <c r="Q158" s="338" t="s">
        <v>286</v>
      </c>
      <c r="R158" s="338" t="s">
        <v>286</v>
      </c>
      <c r="S158" s="338" t="s">
        <v>286</v>
      </c>
      <c r="T158" s="340" t="str">
        <f t="shared" si="15"/>
        <v>-</v>
      </c>
      <c r="U158" s="339" t="str">
        <f t="shared" si="16"/>
        <v>-</v>
      </c>
    </row>
    <row r="159" spans="1:21" s="297" customFormat="1" x14ac:dyDescent="0.25">
      <c r="A159" s="305" t="s">
        <v>768</v>
      </c>
      <c r="B159" s="282" t="s">
        <v>939</v>
      </c>
      <c r="C159" s="329" t="s">
        <v>747</v>
      </c>
      <c r="D159" s="338">
        <v>1563.9403985806525</v>
      </c>
      <c r="E159" s="338">
        <v>758.61613300080126</v>
      </c>
      <c r="F159" s="338">
        <v>1604.4248819503068</v>
      </c>
      <c r="G159" s="338">
        <v>1645.8116067613901</v>
      </c>
      <c r="H159" s="338">
        <v>3339.6098945370732</v>
      </c>
      <c r="I159" s="338">
        <v>3928.9380760588865</v>
      </c>
      <c r="J159" s="338">
        <v>1285.878380516576</v>
      </c>
      <c r="K159" s="338">
        <v>4839.675429536197</v>
      </c>
      <c r="L159" s="338">
        <v>1381.2603967563193</v>
      </c>
      <c r="M159" s="338">
        <v>2034.9677937243991</v>
      </c>
      <c r="N159" s="338">
        <v>1600.8689946226564</v>
      </c>
      <c r="O159" s="338">
        <v>2160.7306104797972</v>
      </c>
      <c r="P159" s="338">
        <v>2451.0965575616037</v>
      </c>
      <c r="Q159" s="338" t="s">
        <v>286</v>
      </c>
      <c r="R159" s="338">
        <v>2505.2599934940449</v>
      </c>
      <c r="S159" s="338" t="s">
        <v>286</v>
      </c>
      <c r="T159" s="340">
        <f t="shared" si="15"/>
        <v>12563.974217488274</v>
      </c>
      <c r="U159" s="339">
        <f t="shared" si="16"/>
        <v>12964.31190979928</v>
      </c>
    </row>
    <row r="160" spans="1:21" s="297" customFormat="1" x14ac:dyDescent="0.25">
      <c r="A160" s="305" t="s">
        <v>32</v>
      </c>
      <c r="B160" s="295" t="s">
        <v>11</v>
      </c>
      <c r="C160" s="329" t="s">
        <v>747</v>
      </c>
      <c r="D160" s="338">
        <v>4537.7561820471892</v>
      </c>
      <c r="E160" s="338">
        <v>6114.7642567779585</v>
      </c>
      <c r="F160" s="338">
        <v>8460.4215077754961</v>
      </c>
      <c r="G160" s="338" t="s">
        <v>286</v>
      </c>
      <c r="H160" s="338">
        <v>13249.881766662076</v>
      </c>
      <c r="I160" s="338">
        <v>14374.466297761917</v>
      </c>
      <c r="J160" s="338">
        <v>11949.892226089345</v>
      </c>
      <c r="K160" s="338">
        <v>22787.042189194639</v>
      </c>
      <c r="L160" s="338">
        <v>13314.1400021846</v>
      </c>
      <c r="M160" s="338">
        <v>20792.069457142938</v>
      </c>
      <c r="N160" s="338">
        <v>15282.940387303399</v>
      </c>
      <c r="O160" s="338">
        <v>19123.858874860041</v>
      </c>
      <c r="P160" s="338">
        <v>21869.065593044274</v>
      </c>
      <c r="Q160" s="338" t="s">
        <v>286</v>
      </c>
      <c r="R160" s="338">
        <v>24625.155502890611</v>
      </c>
      <c r="S160" s="338" t="s">
        <v>286</v>
      </c>
      <c r="T160" s="340">
        <f t="shared" si="15"/>
        <v>100291.0754781743</v>
      </c>
      <c r="U160" s="339">
        <f t="shared" si="16"/>
        <v>77077.436818959541</v>
      </c>
    </row>
    <row r="161" spans="1:21" s="297" customFormat="1" x14ac:dyDescent="0.25">
      <c r="A161" s="305" t="s">
        <v>50</v>
      </c>
      <c r="B161" s="285" t="s">
        <v>820</v>
      </c>
      <c r="C161" s="329" t="s">
        <v>747</v>
      </c>
      <c r="D161" s="338">
        <v>2629.0829509499981</v>
      </c>
      <c r="E161" s="338">
        <v>3314.4487297375572</v>
      </c>
      <c r="F161" s="338">
        <v>3919.5851880681175</v>
      </c>
      <c r="G161" s="338" t="s">
        <v>286</v>
      </c>
      <c r="H161" s="338">
        <v>4073.8935776713233</v>
      </c>
      <c r="I161" s="338">
        <v>6468.9654613197581</v>
      </c>
      <c r="J161" s="338">
        <v>2305.2668925049156</v>
      </c>
      <c r="K161" s="338">
        <v>10713.590768745958</v>
      </c>
      <c r="L161" s="338">
        <v>2242.0932230553517</v>
      </c>
      <c r="M161" s="338">
        <v>9209.0919293238603</v>
      </c>
      <c r="N161" s="338">
        <v>2157.5508535437157</v>
      </c>
      <c r="O161" s="338">
        <v>5866.0604215684434</v>
      </c>
      <c r="P161" s="338">
        <v>6171.4805835092011</v>
      </c>
      <c r="Q161" s="338" t="s">
        <v>286</v>
      </c>
      <c r="R161" s="338">
        <v>6626.8909591404208</v>
      </c>
      <c r="S161" s="338" t="s">
        <v>286</v>
      </c>
      <c r="T161" s="340">
        <f t="shared" si="15"/>
        <v>23577.176089424931</v>
      </c>
      <c r="U161" s="339">
        <f t="shared" si="16"/>
        <v>32257.708580958024</v>
      </c>
    </row>
    <row r="162" spans="1:21" s="297" customFormat="1" x14ac:dyDescent="0.25">
      <c r="A162" s="305" t="s">
        <v>51</v>
      </c>
      <c r="B162" s="285" t="s">
        <v>13</v>
      </c>
      <c r="C162" s="329" t="s">
        <v>747</v>
      </c>
      <c r="D162" s="338">
        <v>0</v>
      </c>
      <c r="E162" s="338">
        <v>0</v>
      </c>
      <c r="F162" s="338">
        <v>0</v>
      </c>
      <c r="G162" s="338" t="s">
        <v>286</v>
      </c>
      <c r="H162" s="338">
        <v>0</v>
      </c>
      <c r="I162" s="338">
        <v>0</v>
      </c>
      <c r="J162" s="338">
        <v>0</v>
      </c>
      <c r="K162" s="338">
        <v>0</v>
      </c>
      <c r="L162" s="338">
        <v>0</v>
      </c>
      <c r="M162" s="338">
        <v>0</v>
      </c>
      <c r="N162" s="338">
        <v>0</v>
      </c>
      <c r="O162" s="338">
        <v>0</v>
      </c>
      <c r="P162" s="338">
        <v>0</v>
      </c>
      <c r="Q162" s="338" t="s">
        <v>286</v>
      </c>
      <c r="R162" s="338">
        <v>0</v>
      </c>
      <c r="S162" s="338" t="s">
        <v>286</v>
      </c>
      <c r="T162" s="340">
        <f t="shared" si="15"/>
        <v>0</v>
      </c>
      <c r="U162" s="339">
        <f t="shared" si="16"/>
        <v>0</v>
      </c>
    </row>
    <row r="163" spans="1:21" s="297" customFormat="1" x14ac:dyDescent="0.25">
      <c r="A163" s="305" t="s">
        <v>63</v>
      </c>
      <c r="B163" s="285" t="s">
        <v>14</v>
      </c>
      <c r="C163" s="329" t="s">
        <v>747</v>
      </c>
      <c r="D163" s="338">
        <v>1908.6731306099998</v>
      </c>
      <c r="E163" s="338">
        <v>2795.2499045962804</v>
      </c>
      <c r="F163" s="338">
        <v>2944.3061286623683</v>
      </c>
      <c r="G163" s="338" t="s">
        <v>286</v>
      </c>
      <c r="H163" s="338">
        <v>4390.4553680771423</v>
      </c>
      <c r="I163" s="338">
        <v>5590.7105555941907</v>
      </c>
      <c r="J163" s="338">
        <v>4618.8679070130429</v>
      </c>
      <c r="K163" s="338">
        <v>7991.6198654547552</v>
      </c>
      <c r="L163" s="338">
        <v>5536.0233895646188</v>
      </c>
      <c r="M163" s="338">
        <v>7857.365356944837</v>
      </c>
      <c r="N163" s="338">
        <v>6562.6947668798566</v>
      </c>
      <c r="O163" s="338">
        <v>8607.7093319726555</v>
      </c>
      <c r="P163" s="338">
        <v>8592.2594589017717</v>
      </c>
      <c r="Q163" s="338" t="s">
        <v>286</v>
      </c>
      <c r="R163" s="338">
        <v>9792.2608098477904</v>
      </c>
      <c r="S163" s="338" t="s">
        <v>286</v>
      </c>
      <c r="T163" s="340">
        <f t="shared" si="15"/>
        <v>39492.561700284219</v>
      </c>
      <c r="U163" s="339">
        <f t="shared" si="16"/>
        <v>30047.405109966439</v>
      </c>
    </row>
    <row r="164" spans="1:21" s="297" customFormat="1" ht="16.5" thickBot="1" x14ac:dyDescent="0.3">
      <c r="A164" s="306" t="s">
        <v>1105</v>
      </c>
      <c r="B164" s="307" t="s">
        <v>821</v>
      </c>
      <c r="C164" s="330" t="s">
        <v>747</v>
      </c>
      <c r="D164" s="358">
        <v>1.0048719104815973E-4</v>
      </c>
      <c r="E164" s="358">
        <v>5.0656224441208906</v>
      </c>
      <c r="F164" s="358">
        <v>1596.5301910450103</v>
      </c>
      <c r="G164" s="358" t="s">
        <v>286</v>
      </c>
      <c r="H164" s="358">
        <v>4785.5328209136096</v>
      </c>
      <c r="I164" s="358">
        <v>2314.7902808479676</v>
      </c>
      <c r="J164" s="358">
        <v>5025.7574265713874</v>
      </c>
      <c r="K164" s="358">
        <v>4081.8315549939239</v>
      </c>
      <c r="L164" s="358">
        <v>5536.0233895646297</v>
      </c>
      <c r="M164" s="358">
        <v>3725.6121708742417</v>
      </c>
      <c r="N164" s="358">
        <v>6562.6947668798275</v>
      </c>
      <c r="O164" s="358">
        <v>4650.0891213189425</v>
      </c>
      <c r="P164" s="358">
        <v>7105.3255506332998</v>
      </c>
      <c r="Q164" s="358" t="s">
        <v>286</v>
      </c>
      <c r="R164" s="358">
        <v>8206.003733902402</v>
      </c>
      <c r="S164" s="358" t="s">
        <v>286</v>
      </c>
      <c r="T164" s="343">
        <f t="shared" si="15"/>
        <v>37221.337688465159</v>
      </c>
      <c r="U164" s="344">
        <f t="shared" si="16"/>
        <v>14772.323128035076</v>
      </c>
    </row>
    <row r="165" spans="1:21" s="297" customFormat="1" x14ac:dyDescent="0.25">
      <c r="A165" s="312" t="s">
        <v>531</v>
      </c>
      <c r="B165" s="313" t="s">
        <v>862</v>
      </c>
      <c r="C165" s="331" t="s">
        <v>286</v>
      </c>
      <c r="D165" s="347" t="s">
        <v>1172</v>
      </c>
      <c r="E165" s="347" t="s">
        <v>1172</v>
      </c>
      <c r="F165" s="347" t="s">
        <v>1172</v>
      </c>
      <c r="G165" s="347" t="s">
        <v>1160</v>
      </c>
      <c r="H165" s="347" t="s">
        <v>1172</v>
      </c>
      <c r="I165" s="347" t="s">
        <v>1160</v>
      </c>
      <c r="J165" s="347" t="s">
        <v>1172</v>
      </c>
      <c r="K165" s="347" t="s">
        <v>1160</v>
      </c>
      <c r="L165" s="347" t="s">
        <v>1172</v>
      </c>
      <c r="M165" s="347" t="s">
        <v>1160</v>
      </c>
      <c r="N165" s="347" t="s">
        <v>1172</v>
      </c>
      <c r="O165" s="347" t="s">
        <v>1160</v>
      </c>
      <c r="P165" s="347" t="s">
        <v>1160</v>
      </c>
      <c r="Q165" s="347" t="s">
        <v>1160</v>
      </c>
      <c r="R165" s="347" t="s">
        <v>1160</v>
      </c>
      <c r="S165" s="347" t="s">
        <v>1160</v>
      </c>
      <c r="T165" s="346" t="s">
        <v>1160</v>
      </c>
      <c r="U165" s="348" t="s">
        <v>1160</v>
      </c>
    </row>
    <row r="166" spans="1:21" s="297" customFormat="1" ht="31.5" x14ac:dyDescent="0.25">
      <c r="A166" s="305" t="s">
        <v>532</v>
      </c>
      <c r="B166" s="285" t="s">
        <v>1145</v>
      </c>
      <c r="C166" s="329" t="s">
        <v>747</v>
      </c>
      <c r="D166" s="338">
        <v>22730.915099900129</v>
      </c>
      <c r="E166" s="338">
        <v>24896.349689329945</v>
      </c>
      <c r="F166" s="338">
        <v>29826.318849579169</v>
      </c>
      <c r="G166" s="338">
        <v>31278.5569948017</v>
      </c>
      <c r="H166" s="338">
        <v>35682.938940347914</v>
      </c>
      <c r="I166" s="338">
        <f>I115+I107+I64</f>
        <v>39827.65937606326</v>
      </c>
      <c r="J166" s="338">
        <v>32372.077893968388</v>
      </c>
      <c r="K166" s="338">
        <f>K115+K107+K64</f>
        <v>50320.995991101903</v>
      </c>
      <c r="L166" s="338">
        <v>33431.242392781365</v>
      </c>
      <c r="M166" s="338">
        <f>M115+M107+M64</f>
        <v>46979.165814537526</v>
      </c>
      <c r="N166" s="338">
        <v>35530.825306284743</v>
      </c>
      <c r="O166" s="338">
        <f>O115+O107+O64</f>
        <v>45189.560357990107</v>
      </c>
      <c r="P166" s="338">
        <f>P115+P107+P64</f>
        <v>49128.434350218653</v>
      </c>
      <c r="Q166" s="338" t="s">
        <v>286</v>
      </c>
      <c r="R166" s="338">
        <f>R115+R107+R64</f>
        <v>53236.315674551995</v>
      </c>
      <c r="S166" s="338" t="s">
        <v>286</v>
      </c>
      <c r="T166" s="340">
        <f>IFERROR(H166+J166+L166+N166+P166+R166+0+0,"-")</f>
        <v>239381.83455815306</v>
      </c>
      <c r="U166" s="339">
        <f>IFERROR(I166+K166+M166+O166,"-")</f>
        <v>182317.38153969281</v>
      </c>
    </row>
    <row r="167" spans="1:21" s="297" customFormat="1" x14ac:dyDescent="0.25">
      <c r="A167" s="305" t="s">
        <v>533</v>
      </c>
      <c r="B167" s="285" t="s">
        <v>1016</v>
      </c>
      <c r="C167" s="329" t="s">
        <v>747</v>
      </c>
      <c r="D167" s="338">
        <v>42287.562089179992</v>
      </c>
      <c r="E167" s="338">
        <v>39243.829316080009</v>
      </c>
      <c r="F167" s="338">
        <v>38309.037988110009</v>
      </c>
      <c r="G167" s="338">
        <v>38309.037988110009</v>
      </c>
      <c r="H167" s="338">
        <v>37534.866130352559</v>
      </c>
      <c r="I167" s="338">
        <v>35288.595250482853</v>
      </c>
      <c r="J167" s="338">
        <v>35120.528982064723</v>
      </c>
      <c r="K167" s="338">
        <v>36133.287257942859</v>
      </c>
      <c r="L167" s="338">
        <v>31929.093927692866</v>
      </c>
      <c r="M167" s="338">
        <v>36165.206251092859</v>
      </c>
      <c r="N167" s="338">
        <v>27827.857703654528</v>
      </c>
      <c r="O167" s="338">
        <v>35935.806251092858</v>
      </c>
      <c r="P167" s="338">
        <v>35635.806251092858</v>
      </c>
      <c r="Q167" s="338" t="s">
        <v>286</v>
      </c>
      <c r="R167" s="338">
        <v>35235.806251092858</v>
      </c>
      <c r="S167" s="338" t="s">
        <v>286</v>
      </c>
      <c r="T167" s="340">
        <f>H167</f>
        <v>37534.866130352559</v>
      </c>
      <c r="U167" s="339">
        <f>I167</f>
        <v>35288.595250482853</v>
      </c>
    </row>
    <row r="168" spans="1:21" s="297" customFormat="1" x14ac:dyDescent="0.25">
      <c r="A168" s="305" t="s">
        <v>922</v>
      </c>
      <c r="B168" s="141" t="s">
        <v>943</v>
      </c>
      <c r="C168" s="329" t="s">
        <v>747</v>
      </c>
      <c r="D168" s="338">
        <v>8509.4185840600003</v>
      </c>
      <c r="E168" s="338">
        <v>17776.587454560002</v>
      </c>
      <c r="F168" s="338">
        <v>10523.663854890001</v>
      </c>
      <c r="G168" s="338">
        <v>10523.663854890001</v>
      </c>
      <c r="H168" s="338">
        <v>23499.886880767826</v>
      </c>
      <c r="I168" s="338">
        <v>4444.2244184000001</v>
      </c>
      <c r="J168" s="338">
        <v>13722.378505401855</v>
      </c>
      <c r="K168" s="338">
        <v>16769.87264618</v>
      </c>
      <c r="L168" s="338">
        <v>6014.1108973883411</v>
      </c>
      <c r="M168" s="338">
        <v>12168.6245435</v>
      </c>
      <c r="N168" s="338">
        <v>17798.894599708343</v>
      </c>
      <c r="O168" s="338">
        <v>5981.0080976800009</v>
      </c>
      <c r="P168" s="338">
        <v>18038.497189680002</v>
      </c>
      <c r="Q168" s="338" t="s">
        <v>286</v>
      </c>
      <c r="R168" s="338">
        <v>18138.497189680002</v>
      </c>
      <c r="S168" s="338" t="s">
        <v>286</v>
      </c>
      <c r="T168" s="340">
        <f>H168</f>
        <v>23499.886880767826</v>
      </c>
      <c r="U168" s="339">
        <f>I168</f>
        <v>4444.2244184000001</v>
      </c>
    </row>
    <row r="169" spans="1:21" s="297" customFormat="1" x14ac:dyDescent="0.25">
      <c r="A169" s="305" t="s">
        <v>635</v>
      </c>
      <c r="B169" s="285" t="s">
        <v>1060</v>
      </c>
      <c r="C169" s="329" t="s">
        <v>747</v>
      </c>
      <c r="D169" s="338">
        <v>39243.829316080009</v>
      </c>
      <c r="E169" s="338">
        <v>38309.037988110009</v>
      </c>
      <c r="F169" s="338">
        <v>37534.866130352559</v>
      </c>
      <c r="G169" s="338">
        <v>35288.595238600006</v>
      </c>
      <c r="H169" s="338">
        <v>35120.528982064723</v>
      </c>
      <c r="I169" s="338">
        <v>36133.287257942859</v>
      </c>
      <c r="J169" s="338">
        <v>31929.093927692866</v>
      </c>
      <c r="K169" s="338">
        <v>36165.206251092859</v>
      </c>
      <c r="L169" s="338">
        <v>27827.857703654528</v>
      </c>
      <c r="M169" s="338">
        <v>35935.806251092858</v>
      </c>
      <c r="N169" s="338">
        <v>23844.191355096187</v>
      </c>
      <c r="O169" s="338">
        <v>35635.806251092858</v>
      </c>
      <c r="P169" s="338">
        <v>35235.806251092858</v>
      </c>
      <c r="Q169" s="338" t="s">
        <v>286</v>
      </c>
      <c r="R169" s="338">
        <v>34735.806251092858</v>
      </c>
      <c r="S169" s="338" t="s">
        <v>286</v>
      </c>
      <c r="T169" s="340">
        <f>R169</f>
        <v>34735.806251092858</v>
      </c>
      <c r="U169" s="339">
        <f>O168</f>
        <v>5981.0080976800009</v>
      </c>
    </row>
    <row r="170" spans="1:21" s="297" customFormat="1" x14ac:dyDescent="0.25">
      <c r="A170" s="305" t="s">
        <v>923</v>
      </c>
      <c r="B170" s="141" t="s">
        <v>944</v>
      </c>
      <c r="C170" s="329" t="s">
        <v>747</v>
      </c>
      <c r="D170" s="338">
        <v>17776.587454560002</v>
      </c>
      <c r="E170" s="338">
        <v>10523.663854890001</v>
      </c>
      <c r="F170" s="338">
        <v>23499.886880767826</v>
      </c>
      <c r="G170" s="338">
        <v>4444.2244184000001</v>
      </c>
      <c r="H170" s="338">
        <v>13722.378505401855</v>
      </c>
      <c r="I170" s="338">
        <v>16769.87264618</v>
      </c>
      <c r="J170" s="338">
        <v>6014.1108973883411</v>
      </c>
      <c r="K170" s="338">
        <v>12168.6245435</v>
      </c>
      <c r="L170" s="338">
        <v>17798.894599708343</v>
      </c>
      <c r="M170" s="338">
        <v>5981.0080976800009</v>
      </c>
      <c r="N170" s="338">
        <v>10480.943451030002</v>
      </c>
      <c r="O170" s="338">
        <v>18038.497189680002</v>
      </c>
      <c r="P170" s="338">
        <v>18138.497189680002</v>
      </c>
      <c r="Q170" s="338" t="s">
        <v>286</v>
      </c>
      <c r="R170" s="338">
        <v>0</v>
      </c>
      <c r="S170" s="338" t="s">
        <v>286</v>
      </c>
      <c r="T170" s="340">
        <f>R170</f>
        <v>0</v>
      </c>
      <c r="U170" s="339">
        <f>O169</f>
        <v>35635.806251092858</v>
      </c>
    </row>
    <row r="171" spans="1:21" s="297" customFormat="1" ht="32.25" thickBot="1" x14ac:dyDescent="0.3">
      <c r="A171" s="306" t="s">
        <v>636</v>
      </c>
      <c r="B171" s="307" t="s">
        <v>1144</v>
      </c>
      <c r="C171" s="330" t="s">
        <v>286</v>
      </c>
      <c r="D171" s="358">
        <v>1.7264518011530663</v>
      </c>
      <c r="E171" s="358">
        <v>1.5387411594932916</v>
      </c>
      <c r="F171" s="358">
        <v>1.2584478265537671</v>
      </c>
      <c r="G171" s="358">
        <f>G169/G166</f>
        <v>1.1282040678687559</v>
      </c>
      <c r="H171" s="358">
        <v>0.98423868731150799</v>
      </c>
      <c r="I171" s="358">
        <f>I169/I166</f>
        <v>0.90724104363660529</v>
      </c>
      <c r="J171" s="358">
        <v>0.98631586246250635</v>
      </c>
      <c r="K171" s="358">
        <f>K169/K166</f>
        <v>0.71869019161480496</v>
      </c>
      <c r="L171" s="358">
        <v>0.83239077317878118</v>
      </c>
      <c r="M171" s="358">
        <f>M169/M166</f>
        <v>0.76493070125933693</v>
      </c>
      <c r="N171" s="358">
        <v>0.67108464691020253</v>
      </c>
      <c r="O171" s="358">
        <f>O169/O166</f>
        <v>0.78858492910281164</v>
      </c>
      <c r="P171" s="358">
        <f>P169/P166</f>
        <v>0.71721817959655854</v>
      </c>
      <c r="Q171" s="358" t="s">
        <v>286</v>
      </c>
      <c r="R171" s="358">
        <f>R169/R166</f>
        <v>0.65248328722525128</v>
      </c>
      <c r="S171" s="358" t="s">
        <v>286</v>
      </c>
      <c r="T171" s="343">
        <f>T169/T166</f>
        <v>0.14510627473136223</v>
      </c>
      <c r="U171" s="344">
        <f>U169/U166</f>
        <v>3.2805473878407251E-2</v>
      </c>
    </row>
    <row r="172" spans="1:21" s="297" customFormat="1" ht="16.5" thickBot="1" x14ac:dyDescent="0.3">
      <c r="A172" s="395" t="s">
        <v>1134</v>
      </c>
      <c r="B172" s="396"/>
      <c r="C172" s="396"/>
      <c r="D172" s="396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6"/>
      <c r="P172" s="396"/>
      <c r="Q172" s="396"/>
      <c r="R172" s="396"/>
      <c r="S172" s="396"/>
      <c r="T172" s="396"/>
      <c r="U172" s="397"/>
    </row>
    <row r="173" spans="1:21" s="297" customFormat="1" x14ac:dyDescent="0.25">
      <c r="A173" s="314" t="s">
        <v>534</v>
      </c>
      <c r="B173" s="315" t="s">
        <v>1017</v>
      </c>
      <c r="C173" s="328" t="s">
        <v>747</v>
      </c>
      <c r="D173" s="345">
        <v>136153.78083963672</v>
      </c>
      <c r="E173" s="345">
        <v>156357.43400758764</v>
      </c>
      <c r="F173" s="345">
        <v>165101.96080157263</v>
      </c>
      <c r="G173" s="345">
        <v>169978.91561006528</v>
      </c>
      <c r="H173" s="345">
        <v>168089.44135060901</v>
      </c>
      <c r="I173" s="345">
        <f>I179+I181+I182+I187+I190</f>
        <v>185864.12986152727</v>
      </c>
      <c r="J173" s="345">
        <v>174405.34707591953</v>
      </c>
      <c r="K173" s="345">
        <f>K179+K181+K182+K187+K190</f>
        <v>203827.14605974912</v>
      </c>
      <c r="L173" s="345">
        <v>183481.44600272353</v>
      </c>
      <c r="M173" s="345">
        <f>M179+M181+M182+M187+M190</f>
        <v>211337.54334732078</v>
      </c>
      <c r="N173" s="345">
        <v>193206.92537212302</v>
      </c>
      <c r="O173" s="345">
        <f>O179+O181+O182+O187+O190</f>
        <v>218201.13824782229</v>
      </c>
      <c r="P173" s="345">
        <f>P179+P181+P182+P187+P190</f>
        <v>229801.66306717743</v>
      </c>
      <c r="Q173" s="345" t="s">
        <v>286</v>
      </c>
      <c r="R173" s="345">
        <f>R179+R181+R182+R187+R190</f>
        <v>243104.94481936481</v>
      </c>
      <c r="S173" s="345" t="s">
        <v>286</v>
      </c>
      <c r="T173" s="336">
        <f t="shared" ref="T173:T204" si="17">IFERROR(H173+J173+L173+N173+P173+R173+0+0,"-")</f>
        <v>1192089.7676879172</v>
      </c>
      <c r="U173" s="337">
        <f t="shared" ref="U173:U204" si="18">IFERROR(I173+K173+M173+O173,"-")</f>
        <v>819229.95751641947</v>
      </c>
    </row>
    <row r="174" spans="1:21" s="297" customFormat="1" x14ac:dyDescent="0.25">
      <c r="A174" s="305" t="s">
        <v>535</v>
      </c>
      <c r="B174" s="282" t="s">
        <v>1006</v>
      </c>
      <c r="C174" s="329" t="s">
        <v>747</v>
      </c>
      <c r="D174" s="338" t="s">
        <v>286</v>
      </c>
      <c r="E174" s="338" t="s">
        <v>286</v>
      </c>
      <c r="F174" s="338" t="s">
        <v>286</v>
      </c>
      <c r="G174" s="338" t="s">
        <v>286</v>
      </c>
      <c r="H174" s="338" t="s">
        <v>286</v>
      </c>
      <c r="I174" s="338" t="s">
        <v>286</v>
      </c>
      <c r="J174" s="338" t="s">
        <v>286</v>
      </c>
      <c r="K174" s="338" t="s">
        <v>286</v>
      </c>
      <c r="L174" s="338" t="s">
        <v>286</v>
      </c>
      <c r="M174" s="338" t="s">
        <v>286</v>
      </c>
      <c r="N174" s="338" t="s">
        <v>286</v>
      </c>
      <c r="O174" s="338" t="s">
        <v>286</v>
      </c>
      <c r="P174" s="338" t="s">
        <v>286</v>
      </c>
      <c r="Q174" s="338" t="s">
        <v>286</v>
      </c>
      <c r="R174" s="338" t="s">
        <v>286</v>
      </c>
      <c r="S174" s="338" t="s">
        <v>286</v>
      </c>
      <c r="T174" s="340" t="str">
        <f t="shared" si="17"/>
        <v>-</v>
      </c>
      <c r="U174" s="339" t="str">
        <f t="shared" si="18"/>
        <v>-</v>
      </c>
    </row>
    <row r="175" spans="1:21" s="297" customFormat="1" ht="31.5" x14ac:dyDescent="0.25">
      <c r="A175" s="305" t="s">
        <v>885</v>
      </c>
      <c r="B175" s="141" t="s">
        <v>896</v>
      </c>
      <c r="C175" s="329" t="s">
        <v>747</v>
      </c>
      <c r="D175" s="338" t="s">
        <v>286</v>
      </c>
      <c r="E175" s="338" t="s">
        <v>286</v>
      </c>
      <c r="F175" s="338" t="s">
        <v>286</v>
      </c>
      <c r="G175" s="338" t="s">
        <v>286</v>
      </c>
      <c r="H175" s="338" t="s">
        <v>286</v>
      </c>
      <c r="I175" s="338" t="s">
        <v>286</v>
      </c>
      <c r="J175" s="338" t="s">
        <v>286</v>
      </c>
      <c r="K175" s="338" t="s">
        <v>286</v>
      </c>
      <c r="L175" s="338" t="s">
        <v>286</v>
      </c>
      <c r="M175" s="338" t="s">
        <v>286</v>
      </c>
      <c r="N175" s="338" t="s">
        <v>286</v>
      </c>
      <c r="O175" s="338" t="s">
        <v>286</v>
      </c>
      <c r="P175" s="338" t="s">
        <v>286</v>
      </c>
      <c r="Q175" s="338" t="s">
        <v>286</v>
      </c>
      <c r="R175" s="338" t="s">
        <v>286</v>
      </c>
      <c r="S175" s="338" t="s">
        <v>286</v>
      </c>
      <c r="T175" s="340" t="str">
        <f t="shared" si="17"/>
        <v>-</v>
      </c>
      <c r="U175" s="339" t="str">
        <f t="shared" si="18"/>
        <v>-</v>
      </c>
    </row>
    <row r="176" spans="1:21" s="297" customFormat="1" ht="31.5" x14ac:dyDescent="0.25">
      <c r="A176" s="305" t="s">
        <v>886</v>
      </c>
      <c r="B176" s="141" t="s">
        <v>897</v>
      </c>
      <c r="C176" s="329" t="s">
        <v>747</v>
      </c>
      <c r="D176" s="338" t="s">
        <v>286</v>
      </c>
      <c r="E176" s="338" t="s">
        <v>286</v>
      </c>
      <c r="F176" s="338" t="s">
        <v>286</v>
      </c>
      <c r="G176" s="338" t="s">
        <v>286</v>
      </c>
      <c r="H176" s="338" t="s">
        <v>286</v>
      </c>
      <c r="I176" s="338" t="s">
        <v>286</v>
      </c>
      <c r="J176" s="338" t="s">
        <v>286</v>
      </c>
      <c r="K176" s="338" t="s">
        <v>286</v>
      </c>
      <c r="L176" s="338" t="s">
        <v>286</v>
      </c>
      <c r="M176" s="338" t="s">
        <v>286</v>
      </c>
      <c r="N176" s="338" t="s">
        <v>286</v>
      </c>
      <c r="O176" s="338" t="s">
        <v>286</v>
      </c>
      <c r="P176" s="338" t="s">
        <v>286</v>
      </c>
      <c r="Q176" s="338" t="s">
        <v>286</v>
      </c>
      <c r="R176" s="338" t="s">
        <v>286</v>
      </c>
      <c r="S176" s="338" t="s">
        <v>286</v>
      </c>
      <c r="T176" s="340" t="str">
        <f t="shared" si="17"/>
        <v>-</v>
      </c>
      <c r="U176" s="339" t="str">
        <f t="shared" si="18"/>
        <v>-</v>
      </c>
    </row>
    <row r="177" spans="1:21" s="297" customFormat="1" ht="31.5" x14ac:dyDescent="0.25">
      <c r="A177" s="305" t="s">
        <v>987</v>
      </c>
      <c r="B177" s="141" t="s">
        <v>882</v>
      </c>
      <c r="C177" s="329" t="s">
        <v>747</v>
      </c>
      <c r="D177" s="338" t="s">
        <v>286</v>
      </c>
      <c r="E177" s="338" t="s">
        <v>286</v>
      </c>
      <c r="F177" s="338" t="s">
        <v>286</v>
      </c>
      <c r="G177" s="338" t="s">
        <v>286</v>
      </c>
      <c r="H177" s="338" t="s">
        <v>286</v>
      </c>
      <c r="I177" s="338" t="s">
        <v>286</v>
      </c>
      <c r="J177" s="338" t="s">
        <v>286</v>
      </c>
      <c r="K177" s="338" t="s">
        <v>286</v>
      </c>
      <c r="L177" s="338" t="s">
        <v>286</v>
      </c>
      <c r="M177" s="338" t="s">
        <v>286</v>
      </c>
      <c r="N177" s="338" t="s">
        <v>286</v>
      </c>
      <c r="O177" s="338" t="s">
        <v>286</v>
      </c>
      <c r="P177" s="338" t="s">
        <v>286</v>
      </c>
      <c r="Q177" s="338" t="s">
        <v>286</v>
      </c>
      <c r="R177" s="338" t="s">
        <v>286</v>
      </c>
      <c r="S177" s="338" t="s">
        <v>286</v>
      </c>
      <c r="T177" s="340" t="str">
        <f t="shared" si="17"/>
        <v>-</v>
      </c>
      <c r="U177" s="339" t="str">
        <f t="shared" si="18"/>
        <v>-</v>
      </c>
    </row>
    <row r="178" spans="1:21" s="297" customFormat="1" x14ac:dyDescent="0.25">
      <c r="A178" s="305" t="s">
        <v>536</v>
      </c>
      <c r="B178" s="282" t="s">
        <v>1043</v>
      </c>
      <c r="C178" s="329" t="s">
        <v>747</v>
      </c>
      <c r="D178" s="338" t="s">
        <v>286</v>
      </c>
      <c r="E178" s="338" t="s">
        <v>286</v>
      </c>
      <c r="F178" s="338" t="s">
        <v>286</v>
      </c>
      <c r="G178" s="338" t="s">
        <v>286</v>
      </c>
      <c r="H178" s="338" t="s">
        <v>286</v>
      </c>
      <c r="I178" s="338" t="s">
        <v>286</v>
      </c>
      <c r="J178" s="338" t="s">
        <v>286</v>
      </c>
      <c r="K178" s="338" t="s">
        <v>286</v>
      </c>
      <c r="L178" s="338" t="s">
        <v>286</v>
      </c>
      <c r="M178" s="338" t="s">
        <v>286</v>
      </c>
      <c r="N178" s="338" t="s">
        <v>286</v>
      </c>
      <c r="O178" s="338" t="s">
        <v>286</v>
      </c>
      <c r="P178" s="338" t="s">
        <v>286</v>
      </c>
      <c r="Q178" s="338" t="s">
        <v>286</v>
      </c>
      <c r="R178" s="338" t="s">
        <v>286</v>
      </c>
      <c r="S178" s="338" t="s">
        <v>286</v>
      </c>
      <c r="T178" s="340" t="str">
        <f t="shared" si="17"/>
        <v>-</v>
      </c>
      <c r="U178" s="339" t="str">
        <f t="shared" si="18"/>
        <v>-</v>
      </c>
    </row>
    <row r="179" spans="1:21" s="297" customFormat="1" x14ac:dyDescent="0.25">
      <c r="A179" s="305" t="s">
        <v>647</v>
      </c>
      <c r="B179" s="282" t="s">
        <v>936</v>
      </c>
      <c r="C179" s="329" t="s">
        <v>747</v>
      </c>
      <c r="D179" s="338">
        <v>120332.61559228999</v>
      </c>
      <c r="E179" s="338">
        <v>136703.64424282801</v>
      </c>
      <c r="F179" s="338">
        <v>147547.37211971468</v>
      </c>
      <c r="G179" s="338">
        <v>145926.97752456338</v>
      </c>
      <c r="H179" s="338">
        <v>153033.05162145142</v>
      </c>
      <c r="I179" s="338">
        <v>164554.6859655054</v>
      </c>
      <c r="J179" s="338">
        <v>162111.16723093414</v>
      </c>
      <c r="K179" s="338">
        <v>183609.66104555273</v>
      </c>
      <c r="L179" s="338">
        <v>169478.09340552802</v>
      </c>
      <c r="M179" s="338">
        <v>195156.72279279103</v>
      </c>
      <c r="N179" s="338">
        <v>176458.20050023831</v>
      </c>
      <c r="O179" s="338">
        <v>204746.89164941816</v>
      </c>
      <c r="P179" s="338">
        <v>214814.35493858869</v>
      </c>
      <c r="Q179" s="338" t="s">
        <v>286</v>
      </c>
      <c r="R179" s="338">
        <v>226016.47600051665</v>
      </c>
      <c r="S179" s="338" t="s">
        <v>286</v>
      </c>
      <c r="T179" s="340">
        <f t="shared" si="17"/>
        <v>1101911.3436972571</v>
      </c>
      <c r="U179" s="339">
        <f t="shared" si="18"/>
        <v>748067.96145326726</v>
      </c>
    </row>
    <row r="180" spans="1:21" s="297" customFormat="1" x14ac:dyDescent="0.25">
      <c r="A180" s="305" t="s">
        <v>769</v>
      </c>
      <c r="B180" s="282" t="s">
        <v>1044</v>
      </c>
      <c r="C180" s="329" t="s">
        <v>747</v>
      </c>
      <c r="D180" s="338" t="s">
        <v>286</v>
      </c>
      <c r="E180" s="338" t="s">
        <v>286</v>
      </c>
      <c r="F180" s="338" t="s">
        <v>286</v>
      </c>
      <c r="G180" s="338" t="s">
        <v>286</v>
      </c>
      <c r="H180" s="338" t="s">
        <v>286</v>
      </c>
      <c r="I180" s="338" t="s">
        <v>286</v>
      </c>
      <c r="J180" s="338" t="s">
        <v>286</v>
      </c>
      <c r="K180" s="338" t="s">
        <v>286</v>
      </c>
      <c r="L180" s="338" t="s">
        <v>286</v>
      </c>
      <c r="M180" s="338" t="s">
        <v>286</v>
      </c>
      <c r="N180" s="338" t="s">
        <v>286</v>
      </c>
      <c r="O180" s="338" t="s">
        <v>286</v>
      </c>
      <c r="P180" s="338" t="s">
        <v>286</v>
      </c>
      <c r="Q180" s="338" t="s">
        <v>286</v>
      </c>
      <c r="R180" s="338" t="s">
        <v>286</v>
      </c>
      <c r="S180" s="338" t="s">
        <v>286</v>
      </c>
      <c r="T180" s="340" t="str">
        <f t="shared" si="17"/>
        <v>-</v>
      </c>
      <c r="U180" s="339" t="str">
        <f t="shared" si="18"/>
        <v>-</v>
      </c>
    </row>
    <row r="181" spans="1:21" s="297" customFormat="1" x14ac:dyDescent="0.25">
      <c r="A181" s="305" t="s">
        <v>770</v>
      </c>
      <c r="B181" s="282" t="s">
        <v>937</v>
      </c>
      <c r="C181" s="329" t="s">
        <v>747</v>
      </c>
      <c r="D181" s="338">
        <v>4765.75053149</v>
      </c>
      <c r="E181" s="338">
        <v>8791.9045157000055</v>
      </c>
      <c r="F181" s="338">
        <v>7777.607905349184</v>
      </c>
      <c r="G181" s="338">
        <v>9543.3696459799994</v>
      </c>
      <c r="H181" s="338">
        <v>4021.4803955017323</v>
      </c>
      <c r="I181" s="338">
        <v>7696.3679129724842</v>
      </c>
      <c r="J181" s="338">
        <v>2388.6266344953356</v>
      </c>
      <c r="K181" s="338">
        <v>8342.1668369452855</v>
      </c>
      <c r="L181" s="338">
        <v>2463.7492135371081</v>
      </c>
      <c r="M181" s="338">
        <v>3992.0703822354176</v>
      </c>
      <c r="N181" s="338">
        <v>2463.7492135371081</v>
      </c>
      <c r="O181" s="338">
        <v>2980.8408366958506</v>
      </c>
      <c r="P181" s="338">
        <v>3092.9301309324646</v>
      </c>
      <c r="Q181" s="338" t="s">
        <v>286</v>
      </c>
      <c r="R181" s="338">
        <v>2912.6003601845277</v>
      </c>
      <c r="S181" s="338" t="s">
        <v>286</v>
      </c>
      <c r="T181" s="340">
        <f t="shared" si="17"/>
        <v>17343.135948188276</v>
      </c>
      <c r="U181" s="339">
        <f t="shared" si="18"/>
        <v>23011.445968849039</v>
      </c>
    </row>
    <row r="182" spans="1:21" s="297" customFormat="1" x14ac:dyDescent="0.25">
      <c r="A182" s="305" t="s">
        <v>771</v>
      </c>
      <c r="B182" s="282" t="s">
        <v>938</v>
      </c>
      <c r="C182" s="329" t="s">
        <v>747</v>
      </c>
      <c r="D182" s="338">
        <v>726.18137554999998</v>
      </c>
      <c r="E182" s="338">
        <v>550.53765368999996</v>
      </c>
      <c r="F182" s="338">
        <v>38.384994503000001</v>
      </c>
      <c r="G182" s="338">
        <v>22.002048470000002</v>
      </c>
      <c r="H182" s="338">
        <v>11.25401572</v>
      </c>
      <c r="I182" s="338">
        <v>0</v>
      </c>
      <c r="J182" s="338">
        <v>8.2540157199999999</v>
      </c>
      <c r="K182" s="338">
        <v>0</v>
      </c>
      <c r="L182" s="338">
        <v>3.6721294169999821</v>
      </c>
      <c r="M182" s="338">
        <v>0</v>
      </c>
      <c r="N182" s="338">
        <v>0</v>
      </c>
      <c r="O182" s="338">
        <v>0</v>
      </c>
      <c r="P182" s="338">
        <v>0</v>
      </c>
      <c r="Q182" s="338" t="s">
        <v>286</v>
      </c>
      <c r="R182" s="338">
        <v>0</v>
      </c>
      <c r="S182" s="338" t="s">
        <v>286</v>
      </c>
      <c r="T182" s="340">
        <f t="shared" si="17"/>
        <v>23.180160856999983</v>
      </c>
      <c r="U182" s="339">
        <f t="shared" si="18"/>
        <v>0</v>
      </c>
    </row>
    <row r="183" spans="1:21" s="297" customFormat="1" x14ac:dyDescent="0.25">
      <c r="A183" s="305" t="s">
        <v>772</v>
      </c>
      <c r="B183" s="282" t="s">
        <v>1051</v>
      </c>
      <c r="C183" s="329" t="s">
        <v>747</v>
      </c>
      <c r="D183" s="338" t="s">
        <v>286</v>
      </c>
      <c r="E183" s="338" t="s">
        <v>286</v>
      </c>
      <c r="F183" s="338" t="s">
        <v>286</v>
      </c>
      <c r="G183" s="338" t="s">
        <v>286</v>
      </c>
      <c r="H183" s="338" t="s">
        <v>286</v>
      </c>
      <c r="I183" s="338" t="s">
        <v>286</v>
      </c>
      <c r="J183" s="338" t="s">
        <v>286</v>
      </c>
      <c r="K183" s="338" t="s">
        <v>286</v>
      </c>
      <c r="L183" s="338" t="s">
        <v>286</v>
      </c>
      <c r="M183" s="338" t="s">
        <v>286</v>
      </c>
      <c r="N183" s="338" t="s">
        <v>286</v>
      </c>
      <c r="O183" s="338" t="s">
        <v>286</v>
      </c>
      <c r="P183" s="338" t="s">
        <v>286</v>
      </c>
      <c r="Q183" s="338" t="s">
        <v>286</v>
      </c>
      <c r="R183" s="338" t="s">
        <v>286</v>
      </c>
      <c r="S183" s="338" t="s">
        <v>286</v>
      </c>
      <c r="T183" s="340" t="str">
        <f t="shared" si="17"/>
        <v>-</v>
      </c>
      <c r="U183" s="339" t="str">
        <f t="shared" si="18"/>
        <v>-</v>
      </c>
    </row>
    <row r="184" spans="1:21" s="297" customFormat="1" ht="31.5" x14ac:dyDescent="0.25">
      <c r="A184" s="305" t="s">
        <v>773</v>
      </c>
      <c r="B184" s="283" t="s">
        <v>816</v>
      </c>
      <c r="C184" s="329" t="s">
        <v>747</v>
      </c>
      <c r="D184" s="338" t="s">
        <v>286</v>
      </c>
      <c r="E184" s="338" t="s">
        <v>286</v>
      </c>
      <c r="F184" s="338" t="s">
        <v>286</v>
      </c>
      <c r="G184" s="338" t="s">
        <v>286</v>
      </c>
      <c r="H184" s="338" t="s">
        <v>286</v>
      </c>
      <c r="I184" s="338" t="s">
        <v>286</v>
      </c>
      <c r="J184" s="338" t="s">
        <v>286</v>
      </c>
      <c r="K184" s="338" t="s">
        <v>286</v>
      </c>
      <c r="L184" s="338" t="s">
        <v>286</v>
      </c>
      <c r="M184" s="338" t="s">
        <v>286</v>
      </c>
      <c r="N184" s="338" t="s">
        <v>286</v>
      </c>
      <c r="O184" s="338" t="s">
        <v>286</v>
      </c>
      <c r="P184" s="338" t="s">
        <v>286</v>
      </c>
      <c r="Q184" s="338" t="s">
        <v>286</v>
      </c>
      <c r="R184" s="338" t="s">
        <v>286</v>
      </c>
      <c r="S184" s="338" t="s">
        <v>286</v>
      </c>
      <c r="T184" s="340" t="str">
        <f t="shared" si="17"/>
        <v>-</v>
      </c>
      <c r="U184" s="339" t="str">
        <f t="shared" si="18"/>
        <v>-</v>
      </c>
    </row>
    <row r="185" spans="1:21" s="297" customFormat="1" x14ac:dyDescent="0.25">
      <c r="A185" s="305" t="s">
        <v>988</v>
      </c>
      <c r="B185" s="284" t="s">
        <v>642</v>
      </c>
      <c r="C185" s="329" t="s">
        <v>747</v>
      </c>
      <c r="D185" s="338" t="s">
        <v>286</v>
      </c>
      <c r="E185" s="338" t="s">
        <v>286</v>
      </c>
      <c r="F185" s="338" t="s">
        <v>286</v>
      </c>
      <c r="G185" s="338" t="s">
        <v>286</v>
      </c>
      <c r="H185" s="338" t="s">
        <v>286</v>
      </c>
      <c r="I185" s="338" t="s">
        <v>286</v>
      </c>
      <c r="J185" s="338" t="s">
        <v>286</v>
      </c>
      <c r="K185" s="338" t="s">
        <v>286</v>
      </c>
      <c r="L185" s="338" t="s">
        <v>286</v>
      </c>
      <c r="M185" s="338" t="s">
        <v>286</v>
      </c>
      <c r="N185" s="338" t="s">
        <v>286</v>
      </c>
      <c r="O185" s="338" t="s">
        <v>286</v>
      </c>
      <c r="P185" s="338" t="s">
        <v>286</v>
      </c>
      <c r="Q185" s="338" t="s">
        <v>286</v>
      </c>
      <c r="R185" s="338" t="s">
        <v>286</v>
      </c>
      <c r="S185" s="338" t="s">
        <v>286</v>
      </c>
      <c r="T185" s="340" t="str">
        <f t="shared" si="17"/>
        <v>-</v>
      </c>
      <c r="U185" s="339" t="str">
        <f t="shared" si="18"/>
        <v>-</v>
      </c>
    </row>
    <row r="186" spans="1:21" s="297" customFormat="1" x14ac:dyDescent="0.25">
      <c r="A186" s="305" t="s">
        <v>989</v>
      </c>
      <c r="B186" s="284" t="s">
        <v>630</v>
      </c>
      <c r="C186" s="329" t="s">
        <v>747</v>
      </c>
      <c r="D186" s="338" t="s">
        <v>286</v>
      </c>
      <c r="E186" s="338" t="s">
        <v>286</v>
      </c>
      <c r="F186" s="338" t="s">
        <v>286</v>
      </c>
      <c r="G186" s="338" t="s">
        <v>286</v>
      </c>
      <c r="H186" s="338" t="s">
        <v>286</v>
      </c>
      <c r="I186" s="338" t="s">
        <v>286</v>
      </c>
      <c r="J186" s="338" t="s">
        <v>286</v>
      </c>
      <c r="K186" s="338" t="s">
        <v>286</v>
      </c>
      <c r="L186" s="338" t="s">
        <v>286</v>
      </c>
      <c r="M186" s="338" t="s">
        <v>286</v>
      </c>
      <c r="N186" s="338" t="s">
        <v>286</v>
      </c>
      <c r="O186" s="338" t="s">
        <v>286</v>
      </c>
      <c r="P186" s="338" t="s">
        <v>286</v>
      </c>
      <c r="Q186" s="338" t="s">
        <v>286</v>
      </c>
      <c r="R186" s="338" t="s">
        <v>286</v>
      </c>
      <c r="S186" s="338" t="s">
        <v>286</v>
      </c>
      <c r="T186" s="340" t="str">
        <f t="shared" si="17"/>
        <v>-</v>
      </c>
      <c r="U186" s="339" t="str">
        <f t="shared" si="18"/>
        <v>-</v>
      </c>
    </row>
    <row r="187" spans="1:21" s="297" customFormat="1" ht="31.5" x14ac:dyDescent="0.25">
      <c r="A187" s="305" t="s">
        <v>774</v>
      </c>
      <c r="B187" s="285" t="s">
        <v>1018</v>
      </c>
      <c r="C187" s="329" t="s">
        <v>747</v>
      </c>
      <c r="D187" s="338">
        <v>0</v>
      </c>
      <c r="E187" s="338">
        <v>0</v>
      </c>
      <c r="F187" s="338">
        <v>0</v>
      </c>
      <c r="G187" s="338" t="s">
        <v>286</v>
      </c>
      <c r="H187" s="338">
        <v>0</v>
      </c>
      <c r="I187" s="338">
        <f>I188+I189</f>
        <v>299.99999998000021</v>
      </c>
      <c r="J187" s="338">
        <v>0</v>
      </c>
      <c r="K187" s="338">
        <f>K188+K189</f>
        <v>1471.1932934899985</v>
      </c>
      <c r="L187" s="338">
        <v>0</v>
      </c>
      <c r="M187" s="338">
        <f>M188+M189</f>
        <v>2965.1261943799996</v>
      </c>
      <c r="N187" s="338">
        <v>0</v>
      </c>
      <c r="O187" s="338">
        <f>O188+O189</f>
        <v>0</v>
      </c>
      <c r="P187" s="338">
        <f>P188+P189</f>
        <v>0</v>
      </c>
      <c r="Q187" s="338" t="s">
        <v>286</v>
      </c>
      <c r="R187" s="338">
        <f>R188+R189</f>
        <v>0</v>
      </c>
      <c r="S187" s="338" t="s">
        <v>286</v>
      </c>
      <c r="T187" s="340">
        <f t="shared" si="17"/>
        <v>0</v>
      </c>
      <c r="U187" s="339">
        <f t="shared" si="18"/>
        <v>4736.319487849998</v>
      </c>
    </row>
    <row r="188" spans="1:21" s="297" customFormat="1" x14ac:dyDescent="0.25">
      <c r="A188" s="305" t="s">
        <v>887</v>
      </c>
      <c r="B188" s="141" t="s">
        <v>920</v>
      </c>
      <c r="C188" s="329" t="s">
        <v>747</v>
      </c>
      <c r="D188" s="338">
        <v>0</v>
      </c>
      <c r="E188" s="338">
        <v>0</v>
      </c>
      <c r="F188" s="338">
        <v>0</v>
      </c>
      <c r="G188" s="338" t="s">
        <v>286</v>
      </c>
      <c r="H188" s="338">
        <v>0</v>
      </c>
      <c r="I188" s="338">
        <v>299.99999998000021</v>
      </c>
      <c r="J188" s="338">
        <v>0</v>
      </c>
      <c r="K188" s="338">
        <v>1471.1932934899985</v>
      </c>
      <c r="L188" s="338">
        <v>0</v>
      </c>
      <c r="M188" s="338">
        <v>2965.1261943799996</v>
      </c>
      <c r="N188" s="338">
        <v>0</v>
      </c>
      <c r="O188" s="338">
        <v>0</v>
      </c>
      <c r="P188" s="338">
        <v>0</v>
      </c>
      <c r="Q188" s="338" t="s">
        <v>286</v>
      </c>
      <c r="R188" s="338">
        <v>0</v>
      </c>
      <c r="S188" s="338" t="s">
        <v>286</v>
      </c>
      <c r="T188" s="340">
        <f t="shared" si="17"/>
        <v>0</v>
      </c>
      <c r="U188" s="339">
        <f t="shared" si="18"/>
        <v>4736.319487849998</v>
      </c>
    </row>
    <row r="189" spans="1:21" s="297" customFormat="1" x14ac:dyDescent="0.25">
      <c r="A189" s="305" t="s">
        <v>888</v>
      </c>
      <c r="B189" s="141" t="s">
        <v>921</v>
      </c>
      <c r="C189" s="329" t="s">
        <v>747</v>
      </c>
      <c r="D189" s="338">
        <v>0</v>
      </c>
      <c r="E189" s="338">
        <v>0</v>
      </c>
      <c r="F189" s="338">
        <v>0</v>
      </c>
      <c r="G189" s="338" t="s">
        <v>286</v>
      </c>
      <c r="H189" s="338">
        <v>0</v>
      </c>
      <c r="I189" s="338">
        <v>0</v>
      </c>
      <c r="J189" s="338">
        <v>0</v>
      </c>
      <c r="K189" s="338">
        <v>0</v>
      </c>
      <c r="L189" s="338">
        <v>0</v>
      </c>
      <c r="M189" s="338">
        <v>0</v>
      </c>
      <c r="N189" s="338">
        <v>0</v>
      </c>
      <c r="O189" s="338">
        <v>0</v>
      </c>
      <c r="P189" s="338">
        <v>0</v>
      </c>
      <c r="Q189" s="338" t="s">
        <v>286</v>
      </c>
      <c r="R189" s="338">
        <v>0</v>
      </c>
      <c r="S189" s="338" t="s">
        <v>286</v>
      </c>
      <c r="T189" s="340">
        <f t="shared" si="17"/>
        <v>0</v>
      </c>
      <c r="U189" s="339">
        <f t="shared" si="18"/>
        <v>0</v>
      </c>
    </row>
    <row r="190" spans="1:21" s="297" customFormat="1" x14ac:dyDescent="0.25">
      <c r="A190" s="305" t="s">
        <v>775</v>
      </c>
      <c r="B190" s="282" t="s">
        <v>939</v>
      </c>
      <c r="C190" s="329" t="s">
        <v>747</v>
      </c>
      <c r="D190" s="338">
        <v>10329.233340306706</v>
      </c>
      <c r="E190" s="338">
        <v>10311.347595369605</v>
      </c>
      <c r="F190" s="338">
        <v>9738.5957820057865</v>
      </c>
      <c r="G190" s="338">
        <v>14486.566391051894</v>
      </c>
      <c r="H190" s="338">
        <v>11023.655317935842</v>
      </c>
      <c r="I190" s="338">
        <v>13313.075983069359</v>
      </c>
      <c r="J190" s="338">
        <v>9897.2991947700521</v>
      </c>
      <c r="K190" s="338">
        <v>10404.124883761113</v>
      </c>
      <c r="L190" s="338">
        <v>11535.931254241375</v>
      </c>
      <c r="M190" s="338">
        <v>9223.6239779143398</v>
      </c>
      <c r="N190" s="338">
        <v>14284.975658347592</v>
      </c>
      <c r="O190" s="338">
        <v>10473.40576170826</v>
      </c>
      <c r="P190" s="338">
        <v>11894.3779976563</v>
      </c>
      <c r="Q190" s="338" t="s">
        <v>286</v>
      </c>
      <c r="R190" s="338">
        <v>14175.868458663635</v>
      </c>
      <c r="S190" s="338" t="s">
        <v>286</v>
      </c>
      <c r="T190" s="340">
        <f t="shared" si="17"/>
        <v>72812.107881614793</v>
      </c>
      <c r="U190" s="339">
        <f t="shared" si="18"/>
        <v>43414.230606453071</v>
      </c>
    </row>
    <row r="191" spans="1:21" s="297" customFormat="1" x14ac:dyDescent="0.25">
      <c r="A191" s="305" t="s">
        <v>537</v>
      </c>
      <c r="B191" s="295" t="s">
        <v>1019</v>
      </c>
      <c r="C191" s="329" t="s">
        <v>747</v>
      </c>
      <c r="D191" s="338">
        <v>113698.82144857768</v>
      </c>
      <c r="E191" s="338">
        <v>132982.49253663124</v>
      </c>
      <c r="F191" s="338">
        <v>139406.5537582312</v>
      </c>
      <c r="G191" s="338">
        <v>142831.04010731864</v>
      </c>
      <c r="H191" s="338">
        <v>144771.61497086793</v>
      </c>
      <c r="I191" s="338">
        <v>158287.13668632734</v>
      </c>
      <c r="J191" s="338">
        <v>149744.61455790006</v>
      </c>
      <c r="K191" s="338">
        <v>170391.5446895512</v>
      </c>
      <c r="L191" s="338">
        <v>156197.01366941546</v>
      </c>
      <c r="M191" s="338">
        <v>177750.68863937986</v>
      </c>
      <c r="N191" s="338">
        <v>164284.18010066167</v>
      </c>
      <c r="O191" s="338">
        <v>184777.89850878305</v>
      </c>
      <c r="P191" s="338">
        <v>193422.33677038527</v>
      </c>
      <c r="Q191" s="338" t="s">
        <v>286</v>
      </c>
      <c r="R191" s="338">
        <v>200619.78705931289</v>
      </c>
      <c r="S191" s="338" t="s">
        <v>286</v>
      </c>
      <c r="T191" s="340">
        <f t="shared" si="17"/>
        <v>1009039.5471285434</v>
      </c>
      <c r="U191" s="339">
        <f t="shared" si="18"/>
        <v>691207.2685240414</v>
      </c>
    </row>
    <row r="192" spans="1:21" s="297" customFormat="1" x14ac:dyDescent="0.25">
      <c r="A192" s="305" t="s">
        <v>538</v>
      </c>
      <c r="B192" s="285" t="s">
        <v>863</v>
      </c>
      <c r="C192" s="329" t="s">
        <v>747</v>
      </c>
      <c r="D192" s="338">
        <v>0</v>
      </c>
      <c r="E192" s="338">
        <v>0</v>
      </c>
      <c r="F192" s="338">
        <v>0</v>
      </c>
      <c r="G192" s="338" t="s">
        <v>286</v>
      </c>
      <c r="H192" s="338">
        <v>0</v>
      </c>
      <c r="I192" s="338">
        <v>0</v>
      </c>
      <c r="J192" s="338">
        <v>0</v>
      </c>
      <c r="K192" s="338">
        <v>0</v>
      </c>
      <c r="L192" s="338">
        <v>0</v>
      </c>
      <c r="M192" s="338">
        <v>0</v>
      </c>
      <c r="N192" s="338">
        <v>0</v>
      </c>
      <c r="O192" s="338">
        <v>0</v>
      </c>
      <c r="P192" s="338">
        <v>0</v>
      </c>
      <c r="Q192" s="338" t="s">
        <v>286</v>
      </c>
      <c r="R192" s="338">
        <v>0</v>
      </c>
      <c r="S192" s="338" t="s">
        <v>286</v>
      </c>
      <c r="T192" s="340">
        <f t="shared" si="17"/>
        <v>0</v>
      </c>
      <c r="U192" s="339">
        <f t="shared" si="18"/>
        <v>0</v>
      </c>
    </row>
    <row r="193" spans="1:21" s="297" customFormat="1" x14ac:dyDescent="0.25">
      <c r="A193" s="305" t="s">
        <v>539</v>
      </c>
      <c r="B193" s="285" t="s">
        <v>1020</v>
      </c>
      <c r="C193" s="329" t="s">
        <v>747</v>
      </c>
      <c r="D193" s="338">
        <v>22257.57217412</v>
      </c>
      <c r="E193" s="338">
        <v>25018.830916399998</v>
      </c>
      <c r="F193" s="338">
        <v>25110.071396990188</v>
      </c>
      <c r="G193" s="338">
        <v>24011.739808870399</v>
      </c>
      <c r="H193" s="338">
        <v>25871.683138786542</v>
      </c>
      <c r="I193" s="338">
        <f>I194+I195+I196</f>
        <v>26524.62189519055</v>
      </c>
      <c r="J193" s="338">
        <v>27777.488479040134</v>
      </c>
      <c r="K193" s="338">
        <f>K194+K195+K196</f>
        <v>27782.031617165198</v>
      </c>
      <c r="L193" s="338">
        <v>28952.818069116478</v>
      </c>
      <c r="M193" s="338">
        <f>M194+M195+M196</f>
        <v>28366.606948210108</v>
      </c>
      <c r="N193" s="338">
        <v>30125.237539637557</v>
      </c>
      <c r="O193" s="338">
        <f>O194+O195+O196</f>
        <v>29086.056691538393</v>
      </c>
      <c r="P193" s="338">
        <f>P194+P195+P196</f>
        <v>30070.912662010825</v>
      </c>
      <c r="Q193" s="338" t="s">
        <v>286</v>
      </c>
      <c r="R193" s="338">
        <f>R194+R195+R196</f>
        <v>31140.18527468848</v>
      </c>
      <c r="S193" s="338" t="s">
        <v>286</v>
      </c>
      <c r="T193" s="340">
        <f t="shared" si="17"/>
        <v>173938.32516328001</v>
      </c>
      <c r="U193" s="339">
        <f t="shared" si="18"/>
        <v>111759.31715210425</v>
      </c>
    </row>
    <row r="194" spans="1:21" s="297" customFormat="1" x14ac:dyDescent="0.25">
      <c r="A194" s="305" t="s">
        <v>540</v>
      </c>
      <c r="B194" s="141" t="s">
        <v>637</v>
      </c>
      <c r="C194" s="329" t="s">
        <v>747</v>
      </c>
      <c r="D194" s="338">
        <v>0</v>
      </c>
      <c r="E194" s="338">
        <v>0</v>
      </c>
      <c r="F194" s="338">
        <v>0</v>
      </c>
      <c r="G194" s="338">
        <v>0</v>
      </c>
      <c r="H194" s="338">
        <v>0</v>
      </c>
      <c r="I194" s="338">
        <v>0</v>
      </c>
      <c r="J194" s="338">
        <v>0</v>
      </c>
      <c r="K194" s="338">
        <v>0</v>
      </c>
      <c r="L194" s="338">
        <v>0</v>
      </c>
      <c r="M194" s="338">
        <v>0</v>
      </c>
      <c r="N194" s="338">
        <v>0</v>
      </c>
      <c r="O194" s="338">
        <v>0</v>
      </c>
      <c r="P194" s="338">
        <v>0</v>
      </c>
      <c r="Q194" s="338" t="s">
        <v>286</v>
      </c>
      <c r="R194" s="338">
        <v>0</v>
      </c>
      <c r="S194" s="338" t="s">
        <v>286</v>
      </c>
      <c r="T194" s="340">
        <f t="shared" si="17"/>
        <v>0</v>
      </c>
      <c r="U194" s="339">
        <f t="shared" si="18"/>
        <v>0</v>
      </c>
    </row>
    <row r="195" spans="1:21" s="297" customFormat="1" x14ac:dyDescent="0.25">
      <c r="A195" s="305" t="s">
        <v>541</v>
      </c>
      <c r="B195" s="141" t="s">
        <v>864</v>
      </c>
      <c r="C195" s="329" t="s">
        <v>747</v>
      </c>
      <c r="D195" s="338">
        <v>403.89989896000003</v>
      </c>
      <c r="E195" s="338">
        <v>286.99669804999996</v>
      </c>
      <c r="F195" s="338">
        <v>0</v>
      </c>
      <c r="G195" s="338">
        <v>0</v>
      </c>
      <c r="H195" s="338">
        <v>0</v>
      </c>
      <c r="I195" s="338">
        <v>0</v>
      </c>
      <c r="J195" s="338">
        <v>0</v>
      </c>
      <c r="K195" s="338">
        <v>0</v>
      </c>
      <c r="L195" s="338">
        <v>0</v>
      </c>
      <c r="M195" s="338">
        <v>0</v>
      </c>
      <c r="N195" s="338">
        <v>0</v>
      </c>
      <c r="O195" s="338">
        <v>0</v>
      </c>
      <c r="P195" s="338">
        <v>0</v>
      </c>
      <c r="Q195" s="338" t="s">
        <v>286</v>
      </c>
      <c r="R195" s="338">
        <v>0</v>
      </c>
      <c r="S195" s="338" t="s">
        <v>286</v>
      </c>
      <c r="T195" s="340">
        <f t="shared" si="17"/>
        <v>0</v>
      </c>
      <c r="U195" s="339">
        <f t="shared" si="18"/>
        <v>0</v>
      </c>
    </row>
    <row r="196" spans="1:21" s="297" customFormat="1" x14ac:dyDescent="0.25">
      <c r="A196" s="305" t="s">
        <v>796</v>
      </c>
      <c r="B196" s="141" t="s">
        <v>797</v>
      </c>
      <c r="C196" s="329" t="s">
        <v>747</v>
      </c>
      <c r="D196" s="338">
        <v>21853.672275159999</v>
      </c>
      <c r="E196" s="338">
        <v>24731.834218349999</v>
      </c>
      <c r="F196" s="338">
        <v>25110.071396990188</v>
      </c>
      <c r="G196" s="338">
        <v>24011.739808870399</v>
      </c>
      <c r="H196" s="338">
        <v>25871.683138786542</v>
      </c>
      <c r="I196" s="338">
        <v>26524.62189519055</v>
      </c>
      <c r="J196" s="338">
        <v>27777.488479040134</v>
      </c>
      <c r="K196" s="338">
        <v>27782.031617165198</v>
      </c>
      <c r="L196" s="338">
        <v>28952.818069116478</v>
      </c>
      <c r="M196" s="338">
        <v>28366.606948210108</v>
      </c>
      <c r="N196" s="338">
        <v>30125.237539637557</v>
      </c>
      <c r="O196" s="338">
        <v>29086.056691538393</v>
      </c>
      <c r="P196" s="338">
        <v>30070.912662010825</v>
      </c>
      <c r="Q196" s="338" t="s">
        <v>286</v>
      </c>
      <c r="R196" s="338">
        <v>31140.18527468848</v>
      </c>
      <c r="S196" s="338" t="s">
        <v>286</v>
      </c>
      <c r="T196" s="340">
        <f t="shared" si="17"/>
        <v>173938.32516328001</v>
      </c>
      <c r="U196" s="339">
        <f t="shared" si="18"/>
        <v>111759.31715210425</v>
      </c>
    </row>
    <row r="197" spans="1:21" s="297" customFormat="1" ht="31.5" x14ac:dyDescent="0.25">
      <c r="A197" s="305" t="s">
        <v>542</v>
      </c>
      <c r="B197" s="285" t="s">
        <v>900</v>
      </c>
      <c r="C197" s="329" t="s">
        <v>747</v>
      </c>
      <c r="D197" s="338">
        <v>20025.438465509997</v>
      </c>
      <c r="E197" s="338">
        <v>25684.804982870002</v>
      </c>
      <c r="F197" s="338">
        <v>26631.027999735423</v>
      </c>
      <c r="G197" s="338">
        <v>26679.874070469999</v>
      </c>
      <c r="H197" s="338">
        <v>28744.028994091084</v>
      </c>
      <c r="I197" s="338">
        <v>30603.739714669777</v>
      </c>
      <c r="J197" s="338">
        <v>30557.948957738474</v>
      </c>
      <c r="K197" s="338">
        <v>33895.39472687339</v>
      </c>
      <c r="L197" s="338">
        <v>32060.571504849395</v>
      </c>
      <c r="M197" s="338">
        <v>36398.650559440386</v>
      </c>
      <c r="N197" s="338">
        <v>33488.608006153787</v>
      </c>
      <c r="O197" s="338">
        <v>38357.760799142474</v>
      </c>
      <c r="P197" s="338">
        <v>39957.068081267338</v>
      </c>
      <c r="Q197" s="338" t="s">
        <v>286</v>
      </c>
      <c r="R197" s="338">
        <v>41623.065441945</v>
      </c>
      <c r="S197" s="338" t="s">
        <v>286</v>
      </c>
      <c r="T197" s="340">
        <f t="shared" si="17"/>
        <v>206431.29098604503</v>
      </c>
      <c r="U197" s="339">
        <f t="shared" si="18"/>
        <v>139255.54580012604</v>
      </c>
    </row>
    <row r="198" spans="1:21" s="297" customFormat="1" ht="30" customHeight="1" x14ac:dyDescent="0.25">
      <c r="A198" s="305" t="s">
        <v>648</v>
      </c>
      <c r="B198" s="285" t="s">
        <v>1061</v>
      </c>
      <c r="C198" s="329" t="s">
        <v>747</v>
      </c>
      <c r="D198" s="338">
        <v>16527.397584689999</v>
      </c>
      <c r="E198" s="338">
        <v>18426.156526589995</v>
      </c>
      <c r="F198" s="338">
        <v>21847.188327631291</v>
      </c>
      <c r="G198" s="338">
        <v>20473.290821750001</v>
      </c>
      <c r="H198" s="338">
        <v>20167.900445736977</v>
      </c>
      <c r="I198" s="338">
        <v>22237.181728441683</v>
      </c>
      <c r="J198" s="338">
        <v>20159.111927718648</v>
      </c>
      <c r="K198" s="338">
        <v>22819.341373969564</v>
      </c>
      <c r="L198" s="338">
        <v>20899.275176358813</v>
      </c>
      <c r="M198" s="338">
        <v>23748.766704576079</v>
      </c>
      <c r="N198" s="338">
        <v>21740.307544570998</v>
      </c>
      <c r="O198" s="338">
        <v>24689.410881147658</v>
      </c>
      <c r="P198" s="338">
        <v>25601.786980767301</v>
      </c>
      <c r="Q198" s="338" t="s">
        <v>286</v>
      </c>
      <c r="R198" s="338">
        <v>26603.717673667004</v>
      </c>
      <c r="S198" s="338" t="s">
        <v>286</v>
      </c>
      <c r="T198" s="340">
        <f t="shared" si="17"/>
        <v>135172.09974881975</v>
      </c>
      <c r="U198" s="339">
        <f t="shared" si="18"/>
        <v>93494.700688134981</v>
      </c>
    </row>
    <row r="199" spans="1:21" s="297" customFormat="1" x14ac:dyDescent="0.25">
      <c r="A199" s="305" t="s">
        <v>649</v>
      </c>
      <c r="B199" s="285" t="s">
        <v>1047</v>
      </c>
      <c r="C199" s="329" t="s">
        <v>747</v>
      </c>
      <c r="D199" s="338">
        <v>0</v>
      </c>
      <c r="E199" s="338">
        <v>0</v>
      </c>
      <c r="F199" s="338">
        <v>0</v>
      </c>
      <c r="G199" s="338" t="s">
        <v>286</v>
      </c>
      <c r="H199" s="338">
        <v>0</v>
      </c>
      <c r="I199" s="338" t="s">
        <v>286</v>
      </c>
      <c r="J199" s="338">
        <v>0</v>
      </c>
      <c r="K199" s="338" t="s">
        <v>286</v>
      </c>
      <c r="L199" s="338">
        <v>0</v>
      </c>
      <c r="M199" s="338" t="s">
        <v>286</v>
      </c>
      <c r="N199" s="338">
        <v>0</v>
      </c>
      <c r="O199" s="338" t="s">
        <v>286</v>
      </c>
      <c r="P199" s="338" t="s">
        <v>286</v>
      </c>
      <c r="Q199" s="338" t="s">
        <v>286</v>
      </c>
      <c r="R199" s="338">
        <v>0</v>
      </c>
      <c r="S199" s="338" t="s">
        <v>286</v>
      </c>
      <c r="T199" s="340" t="str">
        <f t="shared" si="17"/>
        <v>-</v>
      </c>
      <c r="U199" s="339" t="str">
        <f t="shared" si="18"/>
        <v>-</v>
      </c>
    </row>
    <row r="200" spans="1:21" s="297" customFormat="1" x14ac:dyDescent="0.25">
      <c r="A200" s="305" t="s">
        <v>650</v>
      </c>
      <c r="B200" s="285" t="s">
        <v>638</v>
      </c>
      <c r="C200" s="329" t="s">
        <v>747</v>
      </c>
      <c r="D200" s="338">
        <v>17612.635197501233</v>
      </c>
      <c r="E200" s="338">
        <v>19544.656226470099</v>
      </c>
      <c r="F200" s="338">
        <v>21675.267417594987</v>
      </c>
      <c r="G200" s="338">
        <v>24285.007590149733</v>
      </c>
      <c r="H200" s="338">
        <v>22609.624323773827</v>
      </c>
      <c r="I200" s="338">
        <v>25656.217057623566</v>
      </c>
      <c r="J200" s="338">
        <v>23437.87539435604</v>
      </c>
      <c r="K200" s="338">
        <v>27630.043770085031</v>
      </c>
      <c r="L200" s="338">
        <v>24284.806110961948</v>
      </c>
      <c r="M200" s="338">
        <v>28735.245520888435</v>
      </c>
      <c r="N200" s="338">
        <v>25170.631630402822</v>
      </c>
      <c r="O200" s="338">
        <v>29884.655341723977</v>
      </c>
      <c r="P200" s="338">
        <v>31080.041555392934</v>
      </c>
      <c r="Q200" s="338" t="s">
        <v>286</v>
      </c>
      <c r="R200" s="338">
        <v>31562.440962143606</v>
      </c>
      <c r="S200" s="338" t="s">
        <v>286</v>
      </c>
      <c r="T200" s="340">
        <f t="shared" si="17"/>
        <v>158145.41997703118</v>
      </c>
      <c r="U200" s="339">
        <f t="shared" si="18"/>
        <v>111906.16169032101</v>
      </c>
    </row>
    <row r="201" spans="1:21" s="297" customFormat="1" x14ac:dyDescent="0.25">
      <c r="A201" s="305" t="s">
        <v>651</v>
      </c>
      <c r="B201" s="285" t="s">
        <v>822</v>
      </c>
      <c r="C201" s="329" t="s">
        <v>747</v>
      </c>
      <c r="D201" s="338">
        <v>3819.1007433493728</v>
      </c>
      <c r="E201" s="338">
        <v>6642.3514213669805</v>
      </c>
      <c r="F201" s="338">
        <v>6941.4317127146833</v>
      </c>
      <c r="G201" s="338">
        <v>6950.7810504257905</v>
      </c>
      <c r="H201" s="338">
        <v>6819.0674309889746</v>
      </c>
      <c r="I201" s="338">
        <v>8165.7158774710197</v>
      </c>
      <c r="J201" s="338">
        <v>6957.7302195485072</v>
      </c>
      <c r="K201" s="338">
        <v>8166.6301525561712</v>
      </c>
      <c r="L201" s="338">
        <v>7326.4747937756138</v>
      </c>
      <c r="M201" s="338">
        <v>8493.2953586584208</v>
      </c>
      <c r="N201" s="338">
        <v>7536.2195286950146</v>
      </c>
      <c r="O201" s="338">
        <v>8833.0271730047552</v>
      </c>
      <c r="P201" s="338">
        <v>9186.3482599249473</v>
      </c>
      <c r="Q201" s="338" t="s">
        <v>286</v>
      </c>
      <c r="R201" s="338">
        <v>9594.9820524916558</v>
      </c>
      <c r="S201" s="338" t="s">
        <v>286</v>
      </c>
      <c r="T201" s="340">
        <f t="shared" si="17"/>
        <v>47420.822285424714</v>
      </c>
      <c r="U201" s="339">
        <f t="shared" si="18"/>
        <v>33658.668561690363</v>
      </c>
    </row>
    <row r="202" spans="1:21" s="297" customFormat="1" x14ac:dyDescent="0.25">
      <c r="A202" s="305" t="s">
        <v>789</v>
      </c>
      <c r="B202" s="285" t="s">
        <v>1021</v>
      </c>
      <c r="C202" s="329" t="s">
        <v>747</v>
      </c>
      <c r="D202" s="338">
        <v>12253.165155106955</v>
      </c>
      <c r="E202" s="338">
        <v>13354.58426197715</v>
      </c>
      <c r="F202" s="338">
        <v>12367.735456548076</v>
      </c>
      <c r="G202" s="338">
        <v>13990.229963475973</v>
      </c>
      <c r="H202" s="338">
        <v>15926.806814185731</v>
      </c>
      <c r="I202" s="338">
        <v>15740.727523524576</v>
      </c>
      <c r="J202" s="338">
        <v>16210.571914698483</v>
      </c>
      <c r="K202" s="338">
        <v>21325.749338330563</v>
      </c>
      <c r="L202" s="338">
        <v>17107.213176912548</v>
      </c>
      <c r="M202" s="338">
        <v>20357.829940574451</v>
      </c>
      <c r="N202" s="338">
        <v>18337.231389262408</v>
      </c>
      <c r="O202" s="338">
        <v>21341.506804698696</v>
      </c>
      <c r="P202" s="338">
        <v>23301.456352158053</v>
      </c>
      <c r="Q202" s="338" t="s">
        <v>286</v>
      </c>
      <c r="R202" s="338">
        <v>25389.06012584217</v>
      </c>
      <c r="S202" s="338" t="s">
        <v>286</v>
      </c>
      <c r="T202" s="340">
        <f t="shared" si="17"/>
        <v>116272.3397730594</v>
      </c>
      <c r="U202" s="339">
        <f t="shared" si="18"/>
        <v>78765.813607128293</v>
      </c>
    </row>
    <row r="203" spans="1:21" s="297" customFormat="1" x14ac:dyDescent="0.25">
      <c r="A203" s="305" t="s">
        <v>799</v>
      </c>
      <c r="B203" s="141" t="s">
        <v>800</v>
      </c>
      <c r="C203" s="329" t="s">
        <v>747</v>
      </c>
      <c r="D203" s="338">
        <v>2545.2990700002574</v>
      </c>
      <c r="E203" s="338">
        <v>4259.6265196368149</v>
      </c>
      <c r="F203" s="338">
        <v>2509.2361651333849</v>
      </c>
      <c r="G203" s="338">
        <v>2950.3553590199999</v>
      </c>
      <c r="H203" s="338">
        <v>3892.4275739334253</v>
      </c>
      <c r="I203" s="338">
        <v>4984.0578860904943</v>
      </c>
      <c r="J203" s="338">
        <v>3567.4301887902516</v>
      </c>
      <c r="K203" s="338">
        <v>7977.8520853980672</v>
      </c>
      <c r="L203" s="338">
        <v>3908.4921328140604</v>
      </c>
      <c r="M203" s="338">
        <v>6548.2168744174933</v>
      </c>
      <c r="N203" s="338">
        <v>4400.6922290937691</v>
      </c>
      <c r="O203" s="338">
        <v>6847.1887451165394</v>
      </c>
      <c r="P203" s="338">
        <v>7762.2576511779416</v>
      </c>
      <c r="Q203" s="338" t="s">
        <v>286</v>
      </c>
      <c r="R203" s="338">
        <v>8814.287621126723</v>
      </c>
      <c r="S203" s="338" t="s">
        <v>286</v>
      </c>
      <c r="T203" s="340">
        <f t="shared" si="17"/>
        <v>32345.587396936171</v>
      </c>
      <c r="U203" s="339">
        <f t="shared" si="18"/>
        <v>26357.315591022594</v>
      </c>
    </row>
    <row r="204" spans="1:21" s="297" customFormat="1" x14ac:dyDescent="0.25">
      <c r="A204" s="305" t="s">
        <v>798</v>
      </c>
      <c r="B204" s="285" t="s">
        <v>894</v>
      </c>
      <c r="C204" s="329" t="s">
        <v>747</v>
      </c>
      <c r="D204" s="338">
        <v>6302.2679702367386</v>
      </c>
      <c r="E204" s="338">
        <v>6465.5526620201344</v>
      </c>
      <c r="F204" s="338">
        <v>6501.7135445646963</v>
      </c>
      <c r="G204" s="338">
        <v>6684.7298223300641</v>
      </c>
      <c r="H204" s="338">
        <v>6291.829766176088</v>
      </c>
      <c r="I204" s="338">
        <v>7172.6983721977485</v>
      </c>
      <c r="J204" s="338">
        <v>6460.012761466387</v>
      </c>
      <c r="K204" s="338">
        <v>7810.1613991768572</v>
      </c>
      <c r="L204" s="338">
        <v>6671.695721984539</v>
      </c>
      <c r="M204" s="338">
        <v>8430.2552269591688</v>
      </c>
      <c r="N204" s="338">
        <v>6887.9578319632492</v>
      </c>
      <c r="O204" s="338">
        <v>8944.7507234809054</v>
      </c>
      <c r="P204" s="338">
        <v>9324.0922107240513</v>
      </c>
      <c r="Q204" s="338" t="s">
        <v>286</v>
      </c>
      <c r="R204" s="338">
        <v>9205.5641690376106</v>
      </c>
      <c r="S204" s="338" t="s">
        <v>286</v>
      </c>
      <c r="T204" s="340">
        <f t="shared" si="17"/>
        <v>44841.152461351929</v>
      </c>
      <c r="U204" s="339">
        <f t="shared" si="18"/>
        <v>32357.86572181468</v>
      </c>
    </row>
    <row r="205" spans="1:21" s="297" customFormat="1" x14ac:dyDescent="0.25">
      <c r="A205" s="305" t="s">
        <v>801</v>
      </c>
      <c r="B205" s="285" t="s">
        <v>895</v>
      </c>
      <c r="C205" s="329" t="s">
        <v>747</v>
      </c>
      <c r="D205" s="338">
        <v>4575.5099416157791</v>
      </c>
      <c r="E205" s="338">
        <v>5238.1937586813401</v>
      </c>
      <c r="F205" s="338">
        <v>5504.8599537461741</v>
      </c>
      <c r="G205" s="338">
        <v>5229.5761772421865</v>
      </c>
      <c r="H205" s="338">
        <v>6717.6311102036634</v>
      </c>
      <c r="I205" s="338">
        <v>6626.508605772935</v>
      </c>
      <c r="J205" s="338">
        <v>7856.516033128235</v>
      </c>
      <c r="K205" s="338">
        <v>7430.3555134955204</v>
      </c>
      <c r="L205" s="338">
        <v>9033.2444376962994</v>
      </c>
      <c r="M205" s="338">
        <v>8430.0685523953398</v>
      </c>
      <c r="N205" s="338">
        <v>11103.922620881502</v>
      </c>
      <c r="O205" s="338">
        <v>9524.573026274742</v>
      </c>
      <c r="P205" s="338">
        <v>10408.228127693725</v>
      </c>
      <c r="Q205" s="338" t="s">
        <v>286</v>
      </c>
      <c r="R205" s="338">
        <v>11414.847888415232</v>
      </c>
      <c r="S205" s="338" t="s">
        <v>286</v>
      </c>
      <c r="T205" s="340">
        <f t="shared" ref="T205:T225" si="19">IFERROR(H205+J205+L205+N205+P205+R205+0+0,"-")</f>
        <v>56534.390218018656</v>
      </c>
      <c r="U205" s="339">
        <f t="shared" ref="U205:U225" si="20">IFERROR(I205+K205+M205+O205,"-")</f>
        <v>32011.505697938537</v>
      </c>
    </row>
    <row r="206" spans="1:21" s="297" customFormat="1" x14ac:dyDescent="0.25">
      <c r="A206" s="305" t="s">
        <v>802</v>
      </c>
      <c r="B206" s="285" t="s">
        <v>804</v>
      </c>
      <c r="C206" s="329" t="s">
        <v>747</v>
      </c>
      <c r="D206" s="338">
        <v>1459.76455437</v>
      </c>
      <c r="E206" s="338">
        <v>1544.65604029</v>
      </c>
      <c r="F206" s="338">
        <v>2074.5788019762258</v>
      </c>
      <c r="G206" s="338">
        <v>2055.4592391899996</v>
      </c>
      <c r="H206" s="338">
        <v>1894.9986640133257</v>
      </c>
      <c r="I206" s="338">
        <v>2969.5812104371062</v>
      </c>
      <c r="J206" s="338">
        <v>1701.6180777115062</v>
      </c>
      <c r="K206" s="338">
        <v>2588.2067188328224</v>
      </c>
      <c r="L206" s="338">
        <v>1550.98542880684</v>
      </c>
      <c r="M206" s="338">
        <v>2462.978912761921</v>
      </c>
      <c r="N206" s="338">
        <v>1512.1959456121349</v>
      </c>
      <c r="O206" s="338">
        <v>2453.9487333207912</v>
      </c>
      <c r="P206" s="338">
        <v>2460.1835599240476</v>
      </c>
      <c r="Q206" s="338" t="s">
        <v>286</v>
      </c>
      <c r="R206" s="338">
        <v>1017.9682571696977</v>
      </c>
      <c r="S206" s="338" t="s">
        <v>286</v>
      </c>
      <c r="T206" s="340">
        <f t="shared" si="19"/>
        <v>10137.949933237553</v>
      </c>
      <c r="U206" s="339">
        <f t="shared" si="20"/>
        <v>10474.71557535264</v>
      </c>
    </row>
    <row r="207" spans="1:21" s="297" customFormat="1" ht="31.5" x14ac:dyDescent="0.25">
      <c r="A207" s="305" t="s">
        <v>803</v>
      </c>
      <c r="B207" s="285" t="s">
        <v>1001</v>
      </c>
      <c r="C207" s="329" t="s">
        <v>747</v>
      </c>
      <c r="D207" s="338">
        <v>3500.6776654285486</v>
      </c>
      <c r="E207" s="338">
        <v>3495.8450207799997</v>
      </c>
      <c r="F207" s="338">
        <v>5384.7597776497541</v>
      </c>
      <c r="G207" s="338">
        <v>5706.6549847200004</v>
      </c>
      <c r="H207" s="338">
        <v>5105.7478051212993</v>
      </c>
      <c r="I207" s="338">
        <v>5806.5659428599993</v>
      </c>
      <c r="J207" s="338">
        <v>3232.2901346041972</v>
      </c>
      <c r="K207" s="338">
        <v>5465.69022219</v>
      </c>
      <c r="L207" s="338">
        <v>2583.1711651390683</v>
      </c>
      <c r="M207" s="338">
        <v>5579.7164332000002</v>
      </c>
      <c r="N207" s="338">
        <v>2278.6013250486681</v>
      </c>
      <c r="O207" s="338">
        <v>4962.8331500600007</v>
      </c>
      <c r="P207" s="338">
        <v>5094.6573342600004</v>
      </c>
      <c r="Q207" s="338" t="s">
        <v>286</v>
      </c>
      <c r="R207" s="338">
        <v>5187.4935921599999</v>
      </c>
      <c r="S207" s="338" t="s">
        <v>286</v>
      </c>
      <c r="T207" s="340">
        <f t="shared" si="19"/>
        <v>23481.961356333235</v>
      </c>
      <c r="U207" s="339">
        <f t="shared" si="20"/>
        <v>21814.805748309998</v>
      </c>
    </row>
    <row r="208" spans="1:21" s="297" customFormat="1" x14ac:dyDescent="0.25">
      <c r="A208" s="305" t="s">
        <v>823</v>
      </c>
      <c r="B208" s="285" t="s">
        <v>1062</v>
      </c>
      <c r="C208" s="329" t="s">
        <v>747</v>
      </c>
      <c r="D208" s="338">
        <v>5365.2919966490399</v>
      </c>
      <c r="E208" s="338">
        <v>7566.8607191855117</v>
      </c>
      <c r="F208" s="338">
        <v>5367.9193690796947</v>
      </c>
      <c r="G208" s="338">
        <v>6763.6965786945084</v>
      </c>
      <c r="H208" s="338">
        <v>4622.2964777904126</v>
      </c>
      <c r="I208" s="338">
        <v>6783.5787581383647</v>
      </c>
      <c r="J208" s="338">
        <v>5393.4506578894579</v>
      </c>
      <c r="K208" s="338">
        <v>5477.9398568760826</v>
      </c>
      <c r="L208" s="338">
        <v>5726.7580838139002</v>
      </c>
      <c r="M208" s="338">
        <v>6747.2744817155663</v>
      </c>
      <c r="N208" s="338">
        <v>6103.2667384335418</v>
      </c>
      <c r="O208" s="338">
        <v>6699.375184390653</v>
      </c>
      <c r="P208" s="338">
        <v>6937.5616462620656</v>
      </c>
      <c r="Q208" s="338" t="s">
        <v>286</v>
      </c>
      <c r="R208" s="338">
        <v>7880.4616217524426</v>
      </c>
      <c r="S208" s="338" t="s">
        <v>286</v>
      </c>
      <c r="T208" s="340">
        <f t="shared" si="19"/>
        <v>36663.795225941823</v>
      </c>
      <c r="U208" s="339">
        <f t="shared" si="20"/>
        <v>25708.168281120667</v>
      </c>
    </row>
    <row r="209" spans="1:21" s="297" customFormat="1" x14ac:dyDescent="0.25">
      <c r="A209" s="305" t="s">
        <v>543</v>
      </c>
      <c r="B209" s="295" t="s">
        <v>1022</v>
      </c>
      <c r="C209" s="329" t="s">
        <v>747</v>
      </c>
      <c r="D209" s="338">
        <v>1408.1306005807282</v>
      </c>
      <c r="E209" s="338">
        <v>508.65625480802498</v>
      </c>
      <c r="F209" s="338">
        <v>389.55587565999997</v>
      </c>
      <c r="G209" s="338">
        <v>718.06914466685078</v>
      </c>
      <c r="H209" s="338">
        <v>1802.9995737800002</v>
      </c>
      <c r="I209" s="338">
        <f>I210+I211+I215</f>
        <v>1513.9388657200002</v>
      </c>
      <c r="J209" s="338">
        <v>186.23214498000002</v>
      </c>
      <c r="K209" s="338">
        <f>K210+K211+K215</f>
        <v>237.73635821440001</v>
      </c>
      <c r="L209" s="338">
        <v>166.05073703000005</v>
      </c>
      <c r="M209" s="338">
        <f>M210+M211+M215</f>
        <v>226.86935778062409</v>
      </c>
      <c r="N209" s="338">
        <v>91.25033049000001</v>
      </c>
      <c r="O209" s="338">
        <f>O210+O211+O215</f>
        <v>141.01216455820455</v>
      </c>
      <c r="P209" s="338">
        <f>P210+P211+P215</f>
        <v>772.69099327052402</v>
      </c>
      <c r="Q209" s="338" t="s">
        <v>286</v>
      </c>
      <c r="R209" s="338">
        <f>R210+R211+R215</f>
        <v>5374.5061164149047</v>
      </c>
      <c r="S209" s="338" t="s">
        <v>286</v>
      </c>
      <c r="T209" s="340">
        <f t="shared" si="19"/>
        <v>8393.729895965429</v>
      </c>
      <c r="U209" s="339">
        <f t="shared" si="20"/>
        <v>2119.5567462732288</v>
      </c>
    </row>
    <row r="210" spans="1:21" s="297" customFormat="1" x14ac:dyDescent="0.25">
      <c r="A210" s="305" t="s">
        <v>544</v>
      </c>
      <c r="B210" s="285" t="s">
        <v>44</v>
      </c>
      <c r="C210" s="329" t="s">
        <v>747</v>
      </c>
      <c r="D210" s="338">
        <v>17.12274546072813</v>
      </c>
      <c r="E210" s="338">
        <v>35.159412920000001</v>
      </c>
      <c r="F210" s="338">
        <v>34.031035070000001</v>
      </c>
      <c r="G210" s="338">
        <v>14.948225020000001</v>
      </c>
      <c r="H210" s="338">
        <v>29.005565069999999</v>
      </c>
      <c r="I210" s="338">
        <v>32.924586559999995</v>
      </c>
      <c r="J210" s="338">
        <v>29.005565069999999</v>
      </c>
      <c r="K210" s="338">
        <v>35.784233014400002</v>
      </c>
      <c r="L210" s="338">
        <v>29.005565069999999</v>
      </c>
      <c r="M210" s="338">
        <v>38.669266900623995</v>
      </c>
      <c r="N210" s="338">
        <v>29.005565069999999</v>
      </c>
      <c r="O210" s="338">
        <v>41.068647688204557</v>
      </c>
      <c r="P210" s="338">
        <v>42.841444150523827</v>
      </c>
      <c r="Q210" s="338" t="s">
        <v>286</v>
      </c>
      <c r="R210" s="338">
        <v>42.841444150523827</v>
      </c>
      <c r="S210" s="338" t="s">
        <v>286</v>
      </c>
      <c r="T210" s="340">
        <f t="shared" si="19"/>
        <v>201.70514858104764</v>
      </c>
      <c r="U210" s="339">
        <f t="shared" si="20"/>
        <v>148.44673416322854</v>
      </c>
    </row>
    <row r="211" spans="1:21" s="297" customFormat="1" x14ac:dyDescent="0.25">
      <c r="A211" s="305" t="s">
        <v>545</v>
      </c>
      <c r="B211" s="285" t="s">
        <v>68</v>
      </c>
      <c r="C211" s="329" t="s">
        <v>747</v>
      </c>
      <c r="D211" s="338">
        <v>0</v>
      </c>
      <c r="E211" s="338">
        <v>0</v>
      </c>
      <c r="F211" s="338">
        <v>0</v>
      </c>
      <c r="G211" s="338" t="s">
        <v>286</v>
      </c>
      <c r="H211" s="338">
        <v>0</v>
      </c>
      <c r="I211" s="338">
        <v>0</v>
      </c>
      <c r="J211" s="338">
        <v>0</v>
      </c>
      <c r="K211" s="338">
        <v>0</v>
      </c>
      <c r="L211" s="338">
        <v>0</v>
      </c>
      <c r="M211" s="338">
        <v>0</v>
      </c>
      <c r="N211" s="338">
        <v>0</v>
      </c>
      <c r="O211" s="338">
        <v>0</v>
      </c>
      <c r="P211" s="338">
        <v>0</v>
      </c>
      <c r="Q211" s="338" t="s">
        <v>286</v>
      </c>
      <c r="R211" s="338">
        <v>0</v>
      </c>
      <c r="S211" s="338" t="s">
        <v>286</v>
      </c>
      <c r="T211" s="340">
        <f t="shared" si="19"/>
        <v>0</v>
      </c>
      <c r="U211" s="339">
        <f t="shared" si="20"/>
        <v>0</v>
      </c>
    </row>
    <row r="212" spans="1:21" s="297" customFormat="1" ht="31.5" x14ac:dyDescent="0.25">
      <c r="A212" s="305" t="s">
        <v>652</v>
      </c>
      <c r="B212" s="141" t="s">
        <v>1069</v>
      </c>
      <c r="C212" s="329" t="s">
        <v>747</v>
      </c>
      <c r="D212" s="338">
        <v>0</v>
      </c>
      <c r="E212" s="338">
        <v>0</v>
      </c>
      <c r="F212" s="338">
        <v>0</v>
      </c>
      <c r="G212" s="338">
        <v>0</v>
      </c>
      <c r="H212" s="338">
        <v>0</v>
      </c>
      <c r="I212" s="338">
        <f>I213+I214</f>
        <v>0</v>
      </c>
      <c r="J212" s="338">
        <v>0</v>
      </c>
      <c r="K212" s="338">
        <f>K213+K214</f>
        <v>0</v>
      </c>
      <c r="L212" s="338">
        <v>0</v>
      </c>
      <c r="M212" s="338">
        <f>M213+M214</f>
        <v>0</v>
      </c>
      <c r="N212" s="338">
        <v>0</v>
      </c>
      <c r="O212" s="338">
        <f>O213+O214</f>
        <v>0</v>
      </c>
      <c r="P212" s="338">
        <f>P213+P214</f>
        <v>0</v>
      </c>
      <c r="Q212" s="338" t="s">
        <v>286</v>
      </c>
      <c r="R212" s="338">
        <f>R213+R214</f>
        <v>0</v>
      </c>
      <c r="S212" s="338" t="s">
        <v>286</v>
      </c>
      <c r="T212" s="340">
        <f t="shared" si="19"/>
        <v>0</v>
      </c>
      <c r="U212" s="339">
        <f t="shared" si="20"/>
        <v>0</v>
      </c>
    </row>
    <row r="213" spans="1:21" s="297" customFormat="1" x14ac:dyDescent="0.25">
      <c r="A213" s="305" t="s">
        <v>653</v>
      </c>
      <c r="B213" s="286" t="s">
        <v>619</v>
      </c>
      <c r="C213" s="329" t="s">
        <v>747</v>
      </c>
      <c r="D213" s="338">
        <v>0</v>
      </c>
      <c r="E213" s="338">
        <v>0</v>
      </c>
      <c r="F213" s="338">
        <v>0</v>
      </c>
      <c r="G213" s="338" t="s">
        <v>286</v>
      </c>
      <c r="H213" s="338">
        <v>0</v>
      </c>
      <c r="I213" s="338">
        <v>0</v>
      </c>
      <c r="J213" s="338">
        <v>0</v>
      </c>
      <c r="K213" s="338">
        <v>0</v>
      </c>
      <c r="L213" s="338">
        <v>0</v>
      </c>
      <c r="M213" s="338">
        <v>0</v>
      </c>
      <c r="N213" s="338">
        <v>0</v>
      </c>
      <c r="O213" s="338">
        <v>0</v>
      </c>
      <c r="P213" s="338">
        <v>0</v>
      </c>
      <c r="Q213" s="338" t="s">
        <v>286</v>
      </c>
      <c r="R213" s="338">
        <v>0</v>
      </c>
      <c r="S213" s="338" t="s">
        <v>286</v>
      </c>
      <c r="T213" s="340">
        <f t="shared" si="19"/>
        <v>0</v>
      </c>
      <c r="U213" s="339">
        <f t="shared" si="20"/>
        <v>0</v>
      </c>
    </row>
    <row r="214" spans="1:21" s="297" customFormat="1" x14ac:dyDescent="0.25">
      <c r="A214" s="305" t="s">
        <v>654</v>
      </c>
      <c r="B214" s="286" t="s">
        <v>737</v>
      </c>
      <c r="C214" s="329" t="s">
        <v>747</v>
      </c>
      <c r="D214" s="338">
        <v>0</v>
      </c>
      <c r="E214" s="338">
        <v>0</v>
      </c>
      <c r="F214" s="338">
        <v>0</v>
      </c>
      <c r="G214" s="338" t="s">
        <v>286</v>
      </c>
      <c r="H214" s="338">
        <v>0</v>
      </c>
      <c r="I214" s="338">
        <v>0</v>
      </c>
      <c r="J214" s="338">
        <v>0</v>
      </c>
      <c r="K214" s="338">
        <v>0</v>
      </c>
      <c r="L214" s="338">
        <v>0</v>
      </c>
      <c r="M214" s="338">
        <v>0</v>
      </c>
      <c r="N214" s="338">
        <v>0</v>
      </c>
      <c r="O214" s="338">
        <v>0</v>
      </c>
      <c r="P214" s="338">
        <v>0</v>
      </c>
      <c r="Q214" s="338" t="s">
        <v>286</v>
      </c>
      <c r="R214" s="338">
        <v>0</v>
      </c>
      <c r="S214" s="338" t="s">
        <v>286</v>
      </c>
      <c r="T214" s="340">
        <f t="shared" si="19"/>
        <v>0</v>
      </c>
      <c r="U214" s="339">
        <f t="shared" si="20"/>
        <v>0</v>
      </c>
    </row>
    <row r="215" spans="1:21" s="297" customFormat="1" x14ac:dyDescent="0.25">
      <c r="A215" s="305" t="s">
        <v>546</v>
      </c>
      <c r="B215" s="285" t="s">
        <v>1063</v>
      </c>
      <c r="C215" s="329" t="s">
        <v>747</v>
      </c>
      <c r="D215" s="338">
        <v>1391.0078551200002</v>
      </c>
      <c r="E215" s="338">
        <v>473.49684188802496</v>
      </c>
      <c r="F215" s="338">
        <v>355.52484059</v>
      </c>
      <c r="G215" s="338">
        <v>703.12091964685078</v>
      </c>
      <c r="H215" s="338">
        <v>1773.9940087100001</v>
      </c>
      <c r="I215" s="338">
        <v>1481.0142791600001</v>
      </c>
      <c r="J215" s="338">
        <v>157.22657991000003</v>
      </c>
      <c r="K215" s="338">
        <v>201.95212520000001</v>
      </c>
      <c r="L215" s="338">
        <v>137.04517196000006</v>
      </c>
      <c r="M215" s="338">
        <v>188.20009088000009</v>
      </c>
      <c r="N215" s="338">
        <v>62.244765420000007</v>
      </c>
      <c r="O215" s="338">
        <v>99.943516869999982</v>
      </c>
      <c r="P215" s="338">
        <v>729.84954912000023</v>
      </c>
      <c r="Q215" s="338" t="s">
        <v>286</v>
      </c>
      <c r="R215" s="338">
        <v>5331.6646722643809</v>
      </c>
      <c r="S215" s="338" t="s">
        <v>286</v>
      </c>
      <c r="T215" s="340">
        <f t="shared" si="19"/>
        <v>8192.024747384381</v>
      </c>
      <c r="U215" s="339">
        <f t="shared" si="20"/>
        <v>1971.1100121100001</v>
      </c>
    </row>
    <row r="216" spans="1:21" s="297" customFormat="1" x14ac:dyDescent="0.25">
      <c r="A216" s="305" t="s">
        <v>548</v>
      </c>
      <c r="B216" s="295" t="s">
        <v>1023</v>
      </c>
      <c r="C216" s="329" t="s">
        <v>747</v>
      </c>
      <c r="D216" s="338">
        <v>15144.384052640002</v>
      </c>
      <c r="E216" s="338">
        <v>20665.556603000001</v>
      </c>
      <c r="F216" s="338">
        <v>26219.051326139539</v>
      </c>
      <c r="G216" s="338">
        <v>26594.514614929998</v>
      </c>
      <c r="H216" s="338">
        <v>22462.590072453579</v>
      </c>
      <c r="I216" s="338">
        <f>I217+I224+I225</f>
        <v>31181.417700020851</v>
      </c>
      <c r="J216" s="338">
        <v>17304.251287532607</v>
      </c>
      <c r="K216" s="338">
        <f>K217+K224+K225</f>
        <v>30313.071904025303</v>
      </c>
      <c r="L216" s="338">
        <v>17292.668056475148</v>
      </c>
      <c r="M216" s="338">
        <f>M217+M224+M225</f>
        <v>25602.231599123785</v>
      </c>
      <c r="N216" s="338">
        <v>17250.638911973147</v>
      </c>
      <c r="O216" s="338">
        <f>O217+O224+O225</f>
        <v>21779.827857045362</v>
      </c>
      <c r="P216" s="338">
        <f>P217+P224+P225</f>
        <v>22282.611883418889</v>
      </c>
      <c r="Q216" s="338" t="s">
        <v>286</v>
      </c>
      <c r="R216" s="338">
        <f>R217+R224+R225</f>
        <v>22959.34854926245</v>
      </c>
      <c r="S216" s="338" t="s">
        <v>286</v>
      </c>
      <c r="T216" s="340">
        <f t="shared" si="19"/>
        <v>119552.10876111581</v>
      </c>
      <c r="U216" s="339">
        <f t="shared" si="20"/>
        <v>108876.5490602153</v>
      </c>
    </row>
    <row r="217" spans="1:21" s="297" customFormat="1" x14ac:dyDescent="0.25">
      <c r="A217" s="305" t="s">
        <v>549</v>
      </c>
      <c r="B217" s="285" t="s">
        <v>1024</v>
      </c>
      <c r="C217" s="329" t="s">
        <v>747</v>
      </c>
      <c r="D217" s="338">
        <v>15144.384052640002</v>
      </c>
      <c r="E217" s="338">
        <v>20665.556603000001</v>
      </c>
      <c r="F217" s="338">
        <v>25225.256379139541</v>
      </c>
      <c r="G217" s="338">
        <v>26594.514614929998</v>
      </c>
      <c r="H217" s="338">
        <v>21482.228708453578</v>
      </c>
      <c r="I217" s="338">
        <f>I218+I219+I220+I221+I222+I223</f>
        <v>30188.71833302085</v>
      </c>
      <c r="J217" s="338">
        <v>16783.006761532608</v>
      </c>
      <c r="K217" s="338">
        <f>K218+K219+K220+K221+K222+K223</f>
        <v>29377.349156025302</v>
      </c>
      <c r="L217" s="338">
        <v>17182.756162475147</v>
      </c>
      <c r="M217" s="338">
        <f>M218+M219+M220+M221+M222+M223</f>
        <v>24971.502178123785</v>
      </c>
      <c r="N217" s="338">
        <v>17250.638911973147</v>
      </c>
      <c r="O217" s="338">
        <f>O218+O219+O220+O221+O222+O223</f>
        <v>21708.31565504536</v>
      </c>
      <c r="P217" s="338">
        <f>P218+P219+P220+P221+P222+P223</f>
        <v>22282.611883418889</v>
      </c>
      <c r="Q217" s="338" t="s">
        <v>286</v>
      </c>
      <c r="R217" s="338">
        <f>R218+R219+R220+R221+R222+R223</f>
        <v>22959.34854926245</v>
      </c>
      <c r="S217" s="338" t="s">
        <v>286</v>
      </c>
      <c r="T217" s="340">
        <f t="shared" si="19"/>
        <v>117940.59097711582</v>
      </c>
      <c r="U217" s="339">
        <f t="shared" si="20"/>
        <v>106245.8853222153</v>
      </c>
    </row>
    <row r="218" spans="1:21" s="297" customFormat="1" x14ac:dyDescent="0.25">
      <c r="A218" s="305" t="s">
        <v>655</v>
      </c>
      <c r="B218" s="141" t="s">
        <v>865</v>
      </c>
      <c r="C218" s="329" t="s">
        <v>747</v>
      </c>
      <c r="D218" s="338">
        <v>5423.9107225739999</v>
      </c>
      <c r="E218" s="338">
        <v>7658.7286544479985</v>
      </c>
      <c r="F218" s="338">
        <v>12774.207029139541</v>
      </c>
      <c r="G218" s="338">
        <v>7279.3925071100002</v>
      </c>
      <c r="H218" s="338">
        <v>11767.409840453578</v>
      </c>
      <c r="I218" s="338">
        <v>14185.737844020854</v>
      </c>
      <c r="J218" s="338">
        <v>11356.272514532608</v>
      </c>
      <c r="K218" s="338">
        <v>19136.841425025301</v>
      </c>
      <c r="L218" s="338">
        <v>11518.388579475148</v>
      </c>
      <c r="M218" s="338">
        <v>17851.542423123785</v>
      </c>
      <c r="N218" s="338">
        <v>11017.50403097315</v>
      </c>
      <c r="O218" s="338">
        <v>15193.071505045358</v>
      </c>
      <c r="P218" s="338">
        <v>15728.248391418892</v>
      </c>
      <c r="Q218" s="338" t="s">
        <v>286</v>
      </c>
      <c r="R218" s="338">
        <v>16355.584636262449</v>
      </c>
      <c r="S218" s="338" t="s">
        <v>286</v>
      </c>
      <c r="T218" s="340">
        <f t="shared" si="19"/>
        <v>77743.407993115819</v>
      </c>
      <c r="U218" s="339">
        <f t="shared" si="20"/>
        <v>66367.193197215296</v>
      </c>
    </row>
    <row r="219" spans="1:21" s="297" customFormat="1" x14ac:dyDescent="0.25">
      <c r="A219" s="305" t="s">
        <v>656</v>
      </c>
      <c r="B219" s="141" t="s">
        <v>866</v>
      </c>
      <c r="C219" s="329" t="s">
        <v>747</v>
      </c>
      <c r="D219" s="338">
        <v>7501.147853206</v>
      </c>
      <c r="E219" s="338">
        <v>9811.5454448520013</v>
      </c>
      <c r="F219" s="338">
        <v>11331.671297000001</v>
      </c>
      <c r="G219" s="338">
        <v>14001.411965019997</v>
      </c>
      <c r="H219" s="338">
        <v>8803.8771789999992</v>
      </c>
      <c r="I219" s="338">
        <v>12857.638524</v>
      </c>
      <c r="J219" s="338">
        <v>5247.1827859999994</v>
      </c>
      <c r="K219" s="338">
        <v>9141.4851180000005</v>
      </c>
      <c r="L219" s="338">
        <v>5344.9696639999993</v>
      </c>
      <c r="M219" s="338">
        <v>6342.5882389999997</v>
      </c>
      <c r="N219" s="338">
        <v>6014.972937999999</v>
      </c>
      <c r="O219" s="338">
        <v>5853.0788149999989</v>
      </c>
      <c r="P219" s="338">
        <v>5844.8131139999978</v>
      </c>
      <c r="Q219" s="338" t="s">
        <v>286</v>
      </c>
      <c r="R219" s="338">
        <v>5968.7421160000004</v>
      </c>
      <c r="S219" s="338" t="s">
        <v>286</v>
      </c>
      <c r="T219" s="340">
        <f t="shared" si="19"/>
        <v>37224.557796999994</v>
      </c>
      <c r="U219" s="339">
        <f t="shared" si="20"/>
        <v>34194.790695999996</v>
      </c>
    </row>
    <row r="220" spans="1:21" s="297" customFormat="1" ht="18.75" customHeight="1" x14ac:dyDescent="0.25">
      <c r="A220" s="305" t="s">
        <v>657</v>
      </c>
      <c r="B220" s="141" t="s">
        <v>867</v>
      </c>
      <c r="C220" s="329" t="s">
        <v>747</v>
      </c>
      <c r="D220" s="338">
        <v>0</v>
      </c>
      <c r="E220" s="338">
        <v>0</v>
      </c>
      <c r="F220" s="338">
        <v>586.25049599999988</v>
      </c>
      <c r="G220" s="338" t="s">
        <v>286</v>
      </c>
      <c r="H220" s="338">
        <v>243.98601299999999</v>
      </c>
      <c r="I220" s="338">
        <v>798.22791299999994</v>
      </c>
      <c r="J220" s="338">
        <v>165.75146100000001</v>
      </c>
      <c r="K220" s="338">
        <v>465.01336300000008</v>
      </c>
      <c r="L220" s="338">
        <v>319.397919</v>
      </c>
      <c r="M220" s="338">
        <v>292.76161400000001</v>
      </c>
      <c r="N220" s="338">
        <v>218.16194299999998</v>
      </c>
      <c r="O220" s="338">
        <v>177.55543299999999</v>
      </c>
      <c r="P220" s="338">
        <v>224.94047599999996</v>
      </c>
      <c r="Q220" s="338" t="s">
        <v>286</v>
      </c>
      <c r="R220" s="338">
        <v>150.41189500000002</v>
      </c>
      <c r="S220" s="338" t="s">
        <v>286</v>
      </c>
      <c r="T220" s="340">
        <f t="shared" si="19"/>
        <v>1322.6497069999998</v>
      </c>
      <c r="U220" s="339">
        <f t="shared" si="20"/>
        <v>1733.558323</v>
      </c>
    </row>
    <row r="221" spans="1:21" s="297" customFormat="1" x14ac:dyDescent="0.25">
      <c r="A221" s="305" t="s">
        <v>658</v>
      </c>
      <c r="B221" s="141" t="s">
        <v>868</v>
      </c>
      <c r="C221" s="329" t="s">
        <v>747</v>
      </c>
      <c r="D221" s="338">
        <v>36.130002619999999</v>
      </c>
      <c r="E221" s="338">
        <v>116.22129199</v>
      </c>
      <c r="F221" s="338">
        <v>393.37185700000003</v>
      </c>
      <c r="G221" s="338">
        <v>337.53763039</v>
      </c>
      <c r="H221" s="338">
        <v>609.67359999999996</v>
      </c>
      <c r="I221" s="338">
        <v>2130.8235219999997</v>
      </c>
      <c r="J221" s="338">
        <v>0</v>
      </c>
      <c r="K221" s="338">
        <v>628.50420200000008</v>
      </c>
      <c r="L221" s="338">
        <v>0</v>
      </c>
      <c r="M221" s="338">
        <v>484.60990199999998</v>
      </c>
      <c r="N221" s="338">
        <v>0</v>
      </c>
      <c r="O221" s="338">
        <v>484.60990199999998</v>
      </c>
      <c r="P221" s="338">
        <v>484.60990199999998</v>
      </c>
      <c r="Q221" s="338" t="s">
        <v>286</v>
      </c>
      <c r="R221" s="338">
        <v>484.60990199999998</v>
      </c>
      <c r="S221" s="338" t="s">
        <v>286</v>
      </c>
      <c r="T221" s="340">
        <f t="shared" si="19"/>
        <v>1578.8934039999999</v>
      </c>
      <c r="U221" s="339">
        <f t="shared" si="20"/>
        <v>3728.5475280000001</v>
      </c>
    </row>
    <row r="222" spans="1:21" s="297" customFormat="1" x14ac:dyDescent="0.25">
      <c r="A222" s="305" t="s">
        <v>790</v>
      </c>
      <c r="B222" s="141" t="s">
        <v>869</v>
      </c>
      <c r="C222" s="329" t="s">
        <v>747</v>
      </c>
      <c r="D222" s="338">
        <v>0</v>
      </c>
      <c r="E222" s="338">
        <v>0</v>
      </c>
      <c r="F222" s="338">
        <v>139.755698</v>
      </c>
      <c r="G222" s="338" t="s">
        <v>286</v>
      </c>
      <c r="H222" s="338">
        <v>57.282076000000004</v>
      </c>
      <c r="I222" s="338">
        <v>216.29052999999999</v>
      </c>
      <c r="J222" s="338">
        <v>13.8</v>
      </c>
      <c r="K222" s="338">
        <v>5.5050479999999995</v>
      </c>
      <c r="L222" s="338">
        <v>0</v>
      </c>
      <c r="M222" s="338">
        <v>0</v>
      </c>
      <c r="N222" s="338">
        <v>0</v>
      </c>
      <c r="O222" s="338">
        <v>0</v>
      </c>
      <c r="P222" s="338">
        <v>0</v>
      </c>
      <c r="Q222" s="338" t="s">
        <v>286</v>
      </c>
      <c r="R222" s="338">
        <v>0</v>
      </c>
      <c r="S222" s="338" t="s">
        <v>286</v>
      </c>
      <c r="T222" s="340">
        <f t="shared" si="19"/>
        <v>71.082076000000001</v>
      </c>
      <c r="U222" s="339">
        <f t="shared" si="20"/>
        <v>221.79557799999998</v>
      </c>
    </row>
    <row r="223" spans="1:21" s="297" customFormat="1" x14ac:dyDescent="0.25">
      <c r="A223" s="305" t="s">
        <v>791</v>
      </c>
      <c r="B223" s="141" t="s">
        <v>547</v>
      </c>
      <c r="C223" s="329" t="s">
        <v>747</v>
      </c>
      <c r="D223" s="338">
        <v>2183.1954742400007</v>
      </c>
      <c r="E223" s="338">
        <v>3079.0612117099981</v>
      </c>
      <c r="F223" s="338">
        <v>0</v>
      </c>
      <c r="G223" s="338">
        <v>4976.1725124099994</v>
      </c>
      <c r="H223" s="338">
        <v>0</v>
      </c>
      <c r="I223" s="338">
        <v>0</v>
      </c>
      <c r="J223" s="338">
        <v>0</v>
      </c>
      <c r="K223" s="338">
        <v>0</v>
      </c>
      <c r="L223" s="338">
        <v>0</v>
      </c>
      <c r="M223" s="338">
        <v>0</v>
      </c>
      <c r="N223" s="338">
        <v>0</v>
      </c>
      <c r="O223" s="338">
        <v>0</v>
      </c>
      <c r="P223" s="338">
        <v>0</v>
      </c>
      <c r="Q223" s="338" t="s">
        <v>286</v>
      </c>
      <c r="R223" s="338">
        <v>0</v>
      </c>
      <c r="S223" s="338" t="s">
        <v>286</v>
      </c>
      <c r="T223" s="340">
        <f t="shared" si="19"/>
        <v>0</v>
      </c>
      <c r="U223" s="339">
        <f t="shared" si="20"/>
        <v>0</v>
      </c>
    </row>
    <row r="224" spans="1:21" s="297" customFormat="1" x14ac:dyDescent="0.25">
      <c r="A224" s="305" t="s">
        <v>550</v>
      </c>
      <c r="B224" s="285" t="s">
        <v>56</v>
      </c>
      <c r="C224" s="329" t="s">
        <v>747</v>
      </c>
      <c r="D224" s="338">
        <v>0</v>
      </c>
      <c r="E224" s="338">
        <v>0</v>
      </c>
      <c r="F224" s="338">
        <v>993.79494700000009</v>
      </c>
      <c r="G224" s="338" t="s">
        <v>286</v>
      </c>
      <c r="H224" s="338">
        <v>980.36136399999998</v>
      </c>
      <c r="I224" s="338">
        <v>992.69936699999982</v>
      </c>
      <c r="J224" s="338">
        <v>521.24452600000006</v>
      </c>
      <c r="K224" s="338">
        <v>935.7227479999998</v>
      </c>
      <c r="L224" s="338">
        <v>109.91189400000002</v>
      </c>
      <c r="M224" s="338">
        <v>630.729421</v>
      </c>
      <c r="N224" s="338">
        <v>0</v>
      </c>
      <c r="O224" s="338">
        <v>71.512202000000002</v>
      </c>
      <c r="P224" s="338">
        <v>0</v>
      </c>
      <c r="Q224" s="338" t="s">
        <v>286</v>
      </c>
      <c r="R224" s="338">
        <v>0</v>
      </c>
      <c r="S224" s="338" t="s">
        <v>286</v>
      </c>
      <c r="T224" s="340">
        <f t="shared" si="19"/>
        <v>1611.5177840000001</v>
      </c>
      <c r="U224" s="339">
        <f t="shared" si="20"/>
        <v>2630.6637379999993</v>
      </c>
    </row>
    <row r="225" spans="1:21" s="297" customFormat="1" x14ac:dyDescent="0.25">
      <c r="A225" s="305" t="s">
        <v>551</v>
      </c>
      <c r="B225" s="285" t="s">
        <v>1068</v>
      </c>
      <c r="C225" s="329" t="s">
        <v>747</v>
      </c>
      <c r="D225" s="338">
        <v>0</v>
      </c>
      <c r="E225" s="338">
        <v>0</v>
      </c>
      <c r="F225" s="338">
        <v>0</v>
      </c>
      <c r="G225" s="338">
        <v>0</v>
      </c>
      <c r="H225" s="338">
        <v>0</v>
      </c>
      <c r="I225" s="338">
        <v>0</v>
      </c>
      <c r="J225" s="338">
        <v>0</v>
      </c>
      <c r="K225" s="338">
        <v>0</v>
      </c>
      <c r="L225" s="338">
        <v>0</v>
      </c>
      <c r="M225" s="338">
        <v>0</v>
      </c>
      <c r="N225" s="338">
        <v>0</v>
      </c>
      <c r="O225" s="338">
        <v>0</v>
      </c>
      <c r="P225" s="338">
        <v>0</v>
      </c>
      <c r="Q225" s="338" t="s">
        <v>286</v>
      </c>
      <c r="R225" s="338">
        <v>0</v>
      </c>
      <c r="S225" s="338" t="s">
        <v>286</v>
      </c>
      <c r="T225" s="340">
        <f t="shared" si="19"/>
        <v>0</v>
      </c>
      <c r="U225" s="339">
        <f t="shared" si="20"/>
        <v>0</v>
      </c>
    </row>
    <row r="226" spans="1:21" s="297" customFormat="1" x14ac:dyDescent="0.25">
      <c r="A226" s="305" t="s">
        <v>924</v>
      </c>
      <c r="B226" s="285" t="s">
        <v>862</v>
      </c>
      <c r="C226" s="329" t="s">
        <v>286</v>
      </c>
      <c r="D226" s="338" t="s">
        <v>1172</v>
      </c>
      <c r="E226" s="338" t="s">
        <v>1172</v>
      </c>
      <c r="F226" s="338" t="s">
        <v>1172</v>
      </c>
      <c r="G226" s="338" t="s">
        <v>1172</v>
      </c>
      <c r="H226" s="338" t="s">
        <v>1172</v>
      </c>
      <c r="I226" s="338" t="s">
        <v>1160</v>
      </c>
      <c r="J226" s="338" t="s">
        <v>1172</v>
      </c>
      <c r="K226" s="338" t="s">
        <v>1160</v>
      </c>
      <c r="L226" s="338" t="s">
        <v>1172</v>
      </c>
      <c r="M226" s="338" t="s">
        <v>1160</v>
      </c>
      <c r="N226" s="338" t="s">
        <v>1172</v>
      </c>
      <c r="O226" s="338" t="s">
        <v>1160</v>
      </c>
      <c r="P226" s="338" t="s">
        <v>1160</v>
      </c>
      <c r="Q226" s="338" t="s">
        <v>1160</v>
      </c>
      <c r="R226" s="338" t="s">
        <v>1160</v>
      </c>
      <c r="S226" s="338" t="s">
        <v>1160</v>
      </c>
      <c r="T226" s="340" t="s">
        <v>1160</v>
      </c>
      <c r="U226" s="339" t="s">
        <v>1160</v>
      </c>
    </row>
    <row r="227" spans="1:21" s="297" customFormat="1" ht="18.75" customHeight="1" x14ac:dyDescent="0.25">
      <c r="A227" s="305" t="s">
        <v>925</v>
      </c>
      <c r="B227" s="285" t="s">
        <v>926</v>
      </c>
      <c r="C227" s="329" t="s">
        <v>747</v>
      </c>
      <c r="D227" s="338">
        <v>210.93874006999999</v>
      </c>
      <c r="E227" s="338">
        <v>270.22196354000005</v>
      </c>
      <c r="F227" s="338">
        <v>296.56683132000006</v>
      </c>
      <c r="G227" s="338">
        <v>508.85840543</v>
      </c>
      <c r="H227" s="338">
        <v>164.35726554000001</v>
      </c>
      <c r="I227" s="338">
        <v>869.73388216000001</v>
      </c>
      <c r="J227" s="338">
        <v>93.042524670000006</v>
      </c>
      <c r="K227" s="338">
        <v>582.80683710999995</v>
      </c>
      <c r="L227" s="338">
        <v>86.006643019999984</v>
      </c>
      <c r="M227" s="338">
        <v>346.02223875000004</v>
      </c>
      <c r="N227" s="338">
        <v>84.115740250000016</v>
      </c>
      <c r="O227" s="338">
        <v>159.49905373999999</v>
      </c>
      <c r="P227" s="338">
        <v>131.32403628</v>
      </c>
      <c r="Q227" s="338" t="s">
        <v>286</v>
      </c>
      <c r="R227" s="338">
        <v>126.62458262</v>
      </c>
      <c r="S227" s="338" t="s">
        <v>286</v>
      </c>
      <c r="T227" s="340">
        <f t="shared" ref="T227:T256" si="21">IFERROR(H227+J227+L227+N227+P227+R227+0+0,"-")</f>
        <v>685.47079237999992</v>
      </c>
      <c r="U227" s="339">
        <f t="shared" ref="U227:U256" si="22">IFERROR(I227+K227+M227+O227,"-")</f>
        <v>1958.0620117599999</v>
      </c>
    </row>
    <row r="228" spans="1:21" s="297" customFormat="1" x14ac:dyDescent="0.25">
      <c r="A228" s="305" t="s">
        <v>552</v>
      </c>
      <c r="B228" s="295" t="s">
        <v>1025</v>
      </c>
      <c r="C228" s="329" t="s">
        <v>747</v>
      </c>
      <c r="D228" s="338">
        <v>6992.7684684878695</v>
      </c>
      <c r="E228" s="338">
        <v>28738.265373496663</v>
      </c>
      <c r="F228" s="338">
        <v>16096.369003758648</v>
      </c>
      <c r="G228" s="338">
        <v>9542.5500837500003</v>
      </c>
      <c r="H228" s="338">
        <v>21478.88397907</v>
      </c>
      <c r="I228" s="338">
        <f>I229+I230+I234+I235+I238+I239+I240</f>
        <v>7065.9868261800011</v>
      </c>
      <c r="J228" s="338">
        <v>10820.943451030002</v>
      </c>
      <c r="K228" s="338">
        <f>K229+K230+K234+K235+K238+K239+K240</f>
        <v>18087.405646180003</v>
      </c>
      <c r="L228" s="338">
        <v>2246.8746733499997</v>
      </c>
      <c r="M228" s="338">
        <f>M229+M230+M234+M235+M238+M239+M240</f>
        <v>13108.0245435</v>
      </c>
      <c r="N228" s="338">
        <v>14364.435379189999</v>
      </c>
      <c r="O228" s="338">
        <f>O229+O230+O234+O235+O238+O239+O240</f>
        <v>6595.4080976800005</v>
      </c>
      <c r="P228" s="338">
        <f>P229+P230+P234+P235+P238+P239+P240</f>
        <v>18552.897189680003</v>
      </c>
      <c r="Q228" s="338" t="s">
        <v>286</v>
      </c>
      <c r="R228" s="338">
        <f>R229+R230+R234+R235+R238+R239+R240</f>
        <v>18552.897189680003</v>
      </c>
      <c r="S228" s="338" t="s">
        <v>286</v>
      </c>
      <c r="T228" s="340">
        <f t="shared" si="21"/>
        <v>86016.931862000012</v>
      </c>
      <c r="U228" s="339">
        <f t="shared" si="22"/>
        <v>44856.825113540006</v>
      </c>
    </row>
    <row r="229" spans="1:21" s="297" customFormat="1" x14ac:dyDescent="0.25">
      <c r="A229" s="305" t="s">
        <v>553</v>
      </c>
      <c r="B229" s="285" t="s">
        <v>57</v>
      </c>
      <c r="C229" s="329" t="s">
        <v>747</v>
      </c>
      <c r="D229" s="338">
        <v>389.25940518999988</v>
      </c>
      <c r="E229" s="338">
        <v>516.59063319000006</v>
      </c>
      <c r="F229" s="338">
        <v>388</v>
      </c>
      <c r="G229" s="338">
        <v>1474.32859635</v>
      </c>
      <c r="H229" s="338">
        <v>388.00000000000006</v>
      </c>
      <c r="I229" s="338">
        <v>1514.4</v>
      </c>
      <c r="J229" s="338">
        <v>289.99999999999994</v>
      </c>
      <c r="K229" s="338">
        <v>1289.4000000000003</v>
      </c>
      <c r="L229" s="338">
        <v>233.99999999999994</v>
      </c>
      <c r="M229" s="338">
        <v>1139.4000000000003</v>
      </c>
      <c r="N229" s="338">
        <v>233.99999999999994</v>
      </c>
      <c r="O229" s="338">
        <v>914.4</v>
      </c>
      <c r="P229" s="338">
        <v>914.4</v>
      </c>
      <c r="Q229" s="338" t="s">
        <v>286</v>
      </c>
      <c r="R229" s="338">
        <v>914.4</v>
      </c>
      <c r="S229" s="338" t="s">
        <v>286</v>
      </c>
      <c r="T229" s="340">
        <f t="shared" si="21"/>
        <v>2974.8</v>
      </c>
      <c r="U229" s="339">
        <f t="shared" si="22"/>
        <v>4857.6000000000004</v>
      </c>
    </row>
    <row r="230" spans="1:21" s="297" customFormat="1" x14ac:dyDescent="0.25">
      <c r="A230" s="305" t="s">
        <v>554</v>
      </c>
      <c r="B230" s="285" t="s">
        <v>1026</v>
      </c>
      <c r="C230" s="329" t="s">
        <v>747</v>
      </c>
      <c r="D230" s="338">
        <v>6602.5890150000005</v>
      </c>
      <c r="E230" s="338">
        <v>22402.440738919999</v>
      </c>
      <c r="F230" s="338">
        <v>15708.345003758648</v>
      </c>
      <c r="G230" s="338">
        <v>6000</v>
      </c>
      <c r="H230" s="338">
        <v>21090.88397907</v>
      </c>
      <c r="I230" s="338">
        <f>I231+I232+I233</f>
        <v>5551.5628261800002</v>
      </c>
      <c r="J230" s="338">
        <v>10530.943451030002</v>
      </c>
      <c r="K230" s="338">
        <f>K231+K232+K233</f>
        <v>16798.005646180001</v>
      </c>
      <c r="L230" s="338">
        <v>2012.87467335</v>
      </c>
      <c r="M230" s="338">
        <f>M231+M232+M233</f>
        <v>11968.6245435</v>
      </c>
      <c r="N230" s="338">
        <v>14130.435379189999</v>
      </c>
      <c r="O230" s="338">
        <f>O231+O232+O233</f>
        <v>5681.0080976800009</v>
      </c>
      <c r="P230" s="338">
        <f>P231+P232+P233</f>
        <v>17638.497189680002</v>
      </c>
      <c r="Q230" s="338" t="s">
        <v>286</v>
      </c>
      <c r="R230" s="338">
        <f>R231+R232+R233</f>
        <v>17638.497189680002</v>
      </c>
      <c r="S230" s="338" t="s">
        <v>286</v>
      </c>
      <c r="T230" s="340">
        <f t="shared" si="21"/>
        <v>83042.131861999995</v>
      </c>
      <c r="U230" s="339">
        <f t="shared" si="22"/>
        <v>39999.201113540003</v>
      </c>
    </row>
    <row r="231" spans="1:21" s="297" customFormat="1" x14ac:dyDescent="0.25">
      <c r="A231" s="305" t="s">
        <v>605</v>
      </c>
      <c r="B231" s="141" t="s">
        <v>1064</v>
      </c>
      <c r="C231" s="329" t="s">
        <v>747</v>
      </c>
      <c r="D231" s="338">
        <v>0</v>
      </c>
      <c r="E231" s="338">
        <v>0</v>
      </c>
      <c r="F231" s="338">
        <v>0</v>
      </c>
      <c r="G231" s="338">
        <v>0</v>
      </c>
      <c r="H231" s="338">
        <v>0</v>
      </c>
      <c r="I231" s="338">
        <v>0</v>
      </c>
      <c r="J231" s="338">
        <v>0</v>
      </c>
      <c r="K231" s="338">
        <v>0</v>
      </c>
      <c r="L231" s="338">
        <v>0</v>
      </c>
      <c r="M231" s="338">
        <v>0</v>
      </c>
      <c r="N231" s="338">
        <v>0</v>
      </c>
      <c r="O231" s="338">
        <v>0</v>
      </c>
      <c r="P231" s="338">
        <v>0</v>
      </c>
      <c r="Q231" s="338" t="s">
        <v>286</v>
      </c>
      <c r="R231" s="338">
        <v>0</v>
      </c>
      <c r="S231" s="338" t="s">
        <v>286</v>
      </c>
      <c r="T231" s="340">
        <f t="shared" si="21"/>
        <v>0</v>
      </c>
      <c r="U231" s="339">
        <f t="shared" si="22"/>
        <v>0</v>
      </c>
    </row>
    <row r="232" spans="1:21" s="297" customFormat="1" x14ac:dyDescent="0.25">
      <c r="A232" s="305" t="s">
        <v>606</v>
      </c>
      <c r="B232" s="141" t="s">
        <v>1070</v>
      </c>
      <c r="C232" s="329" t="s">
        <v>747</v>
      </c>
      <c r="D232" s="338">
        <v>0</v>
      </c>
      <c r="E232" s="338">
        <v>0</v>
      </c>
      <c r="F232" s="338">
        <v>256.1423220000006</v>
      </c>
      <c r="G232" s="338">
        <v>173.3622</v>
      </c>
      <c r="H232" s="338">
        <v>298.09520000000299</v>
      </c>
      <c r="I232" s="338">
        <v>1137.2744720000001</v>
      </c>
      <c r="J232" s="338">
        <v>0</v>
      </c>
      <c r="K232" s="338">
        <v>128.13300000000001</v>
      </c>
      <c r="L232" s="338">
        <v>0</v>
      </c>
      <c r="M232" s="338">
        <v>0</v>
      </c>
      <c r="N232" s="338">
        <v>0</v>
      </c>
      <c r="O232" s="338">
        <v>0</v>
      </c>
      <c r="P232" s="338">
        <v>0</v>
      </c>
      <c r="Q232" s="338" t="s">
        <v>286</v>
      </c>
      <c r="R232" s="338">
        <v>0</v>
      </c>
      <c r="S232" s="338" t="s">
        <v>286</v>
      </c>
      <c r="T232" s="340">
        <f t="shared" si="21"/>
        <v>298.09520000000299</v>
      </c>
      <c r="U232" s="339">
        <f t="shared" si="22"/>
        <v>1265.4074720000001</v>
      </c>
    </row>
    <row r="233" spans="1:21" s="297" customFormat="1" x14ac:dyDescent="0.25">
      <c r="A233" s="305" t="s">
        <v>641</v>
      </c>
      <c r="B233" s="141" t="s">
        <v>61</v>
      </c>
      <c r="C233" s="329" t="s">
        <v>747</v>
      </c>
      <c r="D233" s="338">
        <v>6602.5890150000005</v>
      </c>
      <c r="E233" s="338">
        <v>22402.440738919999</v>
      </c>
      <c r="F233" s="338">
        <v>15452.202681758648</v>
      </c>
      <c r="G233" s="338">
        <v>5826.6378000000004</v>
      </c>
      <c r="H233" s="338">
        <v>20792.788779069997</v>
      </c>
      <c r="I233" s="338">
        <v>4414.2883541800002</v>
      </c>
      <c r="J233" s="338">
        <v>10530.943451030002</v>
      </c>
      <c r="K233" s="338">
        <v>16669.87264618</v>
      </c>
      <c r="L233" s="338">
        <v>2012.87467335</v>
      </c>
      <c r="M233" s="338">
        <v>11968.6245435</v>
      </c>
      <c r="N233" s="338">
        <v>14130.435379189999</v>
      </c>
      <c r="O233" s="338">
        <v>5681.0080976800009</v>
      </c>
      <c r="P233" s="338">
        <v>17638.497189680002</v>
      </c>
      <c r="Q233" s="338" t="s">
        <v>286</v>
      </c>
      <c r="R233" s="338">
        <v>17638.497189680002</v>
      </c>
      <c r="S233" s="338" t="s">
        <v>286</v>
      </c>
      <c r="T233" s="340">
        <f t="shared" si="21"/>
        <v>82744.036661999999</v>
      </c>
      <c r="U233" s="339">
        <f t="shared" si="22"/>
        <v>38733.793641540004</v>
      </c>
    </row>
    <row r="234" spans="1:21" s="297" customFormat="1" x14ac:dyDescent="0.25">
      <c r="A234" s="305" t="s">
        <v>555</v>
      </c>
      <c r="B234" s="285" t="s">
        <v>1128</v>
      </c>
      <c r="C234" s="329" t="s">
        <v>747</v>
      </c>
      <c r="D234" s="338">
        <v>0</v>
      </c>
      <c r="E234" s="338">
        <v>0</v>
      </c>
      <c r="F234" s="338">
        <v>0</v>
      </c>
      <c r="G234" s="338">
        <v>0</v>
      </c>
      <c r="H234" s="338">
        <v>0</v>
      </c>
      <c r="I234" s="338">
        <v>0</v>
      </c>
      <c r="J234" s="338">
        <v>0</v>
      </c>
      <c r="K234" s="338">
        <v>0</v>
      </c>
      <c r="L234" s="338">
        <v>0</v>
      </c>
      <c r="M234" s="338">
        <v>0</v>
      </c>
      <c r="N234" s="338">
        <v>0</v>
      </c>
      <c r="O234" s="338">
        <v>0</v>
      </c>
      <c r="P234" s="338">
        <v>0</v>
      </c>
      <c r="Q234" s="338" t="s">
        <v>286</v>
      </c>
      <c r="R234" s="338">
        <v>0</v>
      </c>
      <c r="S234" s="338" t="s">
        <v>286</v>
      </c>
      <c r="T234" s="340">
        <f t="shared" si="21"/>
        <v>0</v>
      </c>
      <c r="U234" s="339">
        <f t="shared" si="22"/>
        <v>0</v>
      </c>
    </row>
    <row r="235" spans="1:21" s="297" customFormat="1" x14ac:dyDescent="0.25">
      <c r="A235" s="305" t="s">
        <v>556</v>
      </c>
      <c r="B235" s="285" t="s">
        <v>1027</v>
      </c>
      <c r="C235" s="329" t="s">
        <v>747</v>
      </c>
      <c r="D235" s="338">
        <v>0</v>
      </c>
      <c r="E235" s="338">
        <v>5818.0339999999997</v>
      </c>
      <c r="F235" s="338">
        <v>0</v>
      </c>
      <c r="G235" s="338">
        <v>2068.201</v>
      </c>
      <c r="H235" s="338">
        <v>0</v>
      </c>
      <c r="I235" s="338">
        <f>I236+I237</f>
        <v>0</v>
      </c>
      <c r="J235" s="338">
        <v>0</v>
      </c>
      <c r="K235" s="338">
        <f>K236+K237</f>
        <v>0</v>
      </c>
      <c r="L235" s="338">
        <v>0</v>
      </c>
      <c r="M235" s="338">
        <f>M236+M237</f>
        <v>0</v>
      </c>
      <c r="N235" s="338">
        <v>0</v>
      </c>
      <c r="O235" s="338">
        <f>O236+O237</f>
        <v>0</v>
      </c>
      <c r="P235" s="338">
        <f>P236+P237</f>
        <v>0</v>
      </c>
      <c r="Q235" s="338" t="s">
        <v>286</v>
      </c>
      <c r="R235" s="338">
        <f>R236+R237</f>
        <v>0</v>
      </c>
      <c r="S235" s="338" t="s">
        <v>286</v>
      </c>
      <c r="T235" s="340">
        <f t="shared" si="21"/>
        <v>0</v>
      </c>
      <c r="U235" s="339">
        <f t="shared" si="22"/>
        <v>0</v>
      </c>
    </row>
    <row r="236" spans="1:21" s="297" customFormat="1" x14ac:dyDescent="0.25">
      <c r="A236" s="305" t="s">
        <v>659</v>
      </c>
      <c r="B236" s="141" t="s">
        <v>664</v>
      </c>
      <c r="C236" s="329" t="s">
        <v>747</v>
      </c>
      <c r="D236" s="338">
        <v>0</v>
      </c>
      <c r="E236" s="338">
        <v>5818.0339999999997</v>
      </c>
      <c r="F236" s="338">
        <v>0</v>
      </c>
      <c r="G236" s="338">
        <v>2068.2010000000009</v>
      </c>
      <c r="H236" s="338">
        <v>0</v>
      </c>
      <c r="I236" s="338">
        <v>0</v>
      </c>
      <c r="J236" s="338">
        <v>0</v>
      </c>
      <c r="K236" s="338">
        <v>0</v>
      </c>
      <c r="L236" s="338">
        <v>0</v>
      </c>
      <c r="M236" s="338">
        <v>0</v>
      </c>
      <c r="N236" s="338">
        <v>0</v>
      </c>
      <c r="O236" s="338">
        <v>0</v>
      </c>
      <c r="P236" s="338">
        <v>0</v>
      </c>
      <c r="Q236" s="338" t="s">
        <v>286</v>
      </c>
      <c r="R236" s="338">
        <v>0</v>
      </c>
      <c r="S236" s="338" t="s">
        <v>286</v>
      </c>
      <c r="T236" s="340">
        <f t="shared" si="21"/>
        <v>0</v>
      </c>
      <c r="U236" s="339">
        <f t="shared" si="22"/>
        <v>0</v>
      </c>
    </row>
    <row r="237" spans="1:21" s="297" customFormat="1" x14ac:dyDescent="0.25">
      <c r="A237" s="305" t="s">
        <v>660</v>
      </c>
      <c r="B237" s="141" t="s">
        <v>1156</v>
      </c>
      <c r="C237" s="329" t="s">
        <v>747</v>
      </c>
      <c r="D237" s="338">
        <v>0</v>
      </c>
      <c r="E237" s="338">
        <v>0</v>
      </c>
      <c r="F237" s="338">
        <v>0</v>
      </c>
      <c r="G237" s="338">
        <v>0</v>
      </c>
      <c r="H237" s="338">
        <v>0</v>
      </c>
      <c r="I237" s="338">
        <v>0</v>
      </c>
      <c r="J237" s="338">
        <v>0</v>
      </c>
      <c r="K237" s="338">
        <v>0</v>
      </c>
      <c r="L237" s="338">
        <v>0</v>
      </c>
      <c r="M237" s="338">
        <v>0</v>
      </c>
      <c r="N237" s="338">
        <v>0</v>
      </c>
      <c r="O237" s="338">
        <v>0</v>
      </c>
      <c r="P237" s="338">
        <v>0</v>
      </c>
      <c r="Q237" s="338" t="s">
        <v>286</v>
      </c>
      <c r="R237" s="338">
        <v>0</v>
      </c>
      <c r="S237" s="338" t="s">
        <v>286</v>
      </c>
      <c r="T237" s="340">
        <f t="shared" si="21"/>
        <v>0</v>
      </c>
      <c r="U237" s="339">
        <f t="shared" si="22"/>
        <v>0</v>
      </c>
    </row>
    <row r="238" spans="1:21" s="297" customFormat="1" x14ac:dyDescent="0.25">
      <c r="A238" s="305" t="s">
        <v>661</v>
      </c>
      <c r="B238" s="285" t="s">
        <v>639</v>
      </c>
      <c r="C238" s="329" t="s">
        <v>747</v>
      </c>
      <c r="D238" s="338">
        <v>0</v>
      </c>
      <c r="E238" s="338">
        <v>0</v>
      </c>
      <c r="F238" s="338">
        <v>0</v>
      </c>
      <c r="G238" s="338">
        <v>0</v>
      </c>
      <c r="H238" s="338">
        <v>0</v>
      </c>
      <c r="I238" s="338">
        <v>0</v>
      </c>
      <c r="J238" s="338">
        <v>0</v>
      </c>
      <c r="K238" s="338">
        <v>0</v>
      </c>
      <c r="L238" s="338">
        <v>0</v>
      </c>
      <c r="M238" s="338">
        <v>0</v>
      </c>
      <c r="N238" s="338">
        <v>0</v>
      </c>
      <c r="O238" s="338">
        <v>0</v>
      </c>
      <c r="P238" s="338">
        <v>0</v>
      </c>
      <c r="Q238" s="338" t="s">
        <v>286</v>
      </c>
      <c r="R238" s="338">
        <v>0</v>
      </c>
      <c r="S238" s="338" t="s">
        <v>286</v>
      </c>
      <c r="T238" s="340">
        <f t="shared" si="21"/>
        <v>0</v>
      </c>
      <c r="U238" s="339">
        <f t="shared" si="22"/>
        <v>0</v>
      </c>
    </row>
    <row r="239" spans="1:21" s="297" customFormat="1" x14ac:dyDescent="0.25">
      <c r="A239" s="305" t="s">
        <v>662</v>
      </c>
      <c r="B239" s="285" t="s">
        <v>640</v>
      </c>
      <c r="C239" s="329" t="s">
        <v>747</v>
      </c>
      <c r="D239" s="338">
        <v>0</v>
      </c>
      <c r="E239" s="338">
        <v>0</v>
      </c>
      <c r="F239" s="338">
        <v>0</v>
      </c>
      <c r="G239" s="338">
        <v>0</v>
      </c>
      <c r="H239" s="338">
        <v>0</v>
      </c>
      <c r="I239" s="338">
        <v>0</v>
      </c>
      <c r="J239" s="338">
        <v>0</v>
      </c>
      <c r="K239" s="338">
        <v>0</v>
      </c>
      <c r="L239" s="338">
        <v>0</v>
      </c>
      <c r="M239" s="338">
        <v>0</v>
      </c>
      <c r="N239" s="338">
        <v>0</v>
      </c>
      <c r="O239" s="338">
        <v>0</v>
      </c>
      <c r="P239" s="338">
        <v>0</v>
      </c>
      <c r="Q239" s="338" t="s">
        <v>286</v>
      </c>
      <c r="R239" s="338">
        <v>0</v>
      </c>
      <c r="S239" s="338" t="s">
        <v>286</v>
      </c>
      <c r="T239" s="340">
        <f t="shared" si="21"/>
        <v>0</v>
      </c>
      <c r="U239" s="339">
        <f t="shared" si="22"/>
        <v>0</v>
      </c>
    </row>
    <row r="240" spans="1:21" s="297" customFormat="1" x14ac:dyDescent="0.25">
      <c r="A240" s="305" t="s">
        <v>663</v>
      </c>
      <c r="B240" s="285" t="s">
        <v>1065</v>
      </c>
      <c r="C240" s="329" t="s">
        <v>747</v>
      </c>
      <c r="D240" s="338">
        <v>0.92004829786918663</v>
      </c>
      <c r="E240" s="338">
        <v>1.2000013866640984</v>
      </c>
      <c r="F240" s="338">
        <v>2.4E-2</v>
      </c>
      <c r="G240" s="338">
        <v>2.0487400001229616E-2</v>
      </c>
      <c r="H240" s="338">
        <v>0</v>
      </c>
      <c r="I240" s="338">
        <v>2.4E-2</v>
      </c>
      <c r="J240" s="338">
        <v>0</v>
      </c>
      <c r="K240" s="338">
        <v>-2.3283064365386963E-13</v>
      </c>
      <c r="L240" s="338">
        <v>0</v>
      </c>
      <c r="M240" s="338">
        <v>-2.3283064365386963E-13</v>
      </c>
      <c r="N240" s="338">
        <v>0</v>
      </c>
      <c r="O240" s="338">
        <v>0</v>
      </c>
      <c r="P240" s="338">
        <v>0</v>
      </c>
      <c r="Q240" s="338" t="s">
        <v>286</v>
      </c>
      <c r="R240" s="338">
        <v>0</v>
      </c>
      <c r="S240" s="338" t="s">
        <v>286</v>
      </c>
      <c r="T240" s="340">
        <f t="shared" si="21"/>
        <v>0</v>
      </c>
      <c r="U240" s="339">
        <f t="shared" si="22"/>
        <v>2.3999999999534338E-2</v>
      </c>
    </row>
    <row r="241" spans="1:21" s="297" customFormat="1" x14ac:dyDescent="0.25">
      <c r="A241" s="305" t="s">
        <v>557</v>
      </c>
      <c r="B241" s="295" t="s">
        <v>1028</v>
      </c>
      <c r="C241" s="329" t="s">
        <v>747</v>
      </c>
      <c r="D241" s="338">
        <v>11026.692655427601</v>
      </c>
      <c r="E241" s="338">
        <v>31074.771648431095</v>
      </c>
      <c r="F241" s="338">
        <v>19260.219394626278</v>
      </c>
      <c r="G241" s="338">
        <v>13943.428117943509</v>
      </c>
      <c r="H241" s="338">
        <v>26444.193009430193</v>
      </c>
      <c r="I241" s="338">
        <f>I242+I246+I247</f>
        <v>7570.929479192584</v>
      </c>
      <c r="J241" s="338">
        <v>18112.833873480442</v>
      </c>
      <c r="K241" s="338">
        <f>K242+K246+K247</f>
        <v>22360.583201774196</v>
      </c>
      <c r="L241" s="338">
        <v>10732.978804401384</v>
      </c>
      <c r="M241" s="338">
        <f>M242+M246+M247</f>
        <v>20160.244408954757</v>
      </c>
      <c r="N241" s="338">
        <v>23650.12511731296</v>
      </c>
      <c r="O241" s="338">
        <f>O242+O246+O247</f>
        <v>13838.373454624838</v>
      </c>
      <c r="P241" s="338">
        <f>P242+P246+P247</f>
        <v>26646.206521652657</v>
      </c>
      <c r="Q241" s="338" t="s">
        <v>286</v>
      </c>
      <c r="R241" s="338">
        <f>R242+R246+R247</f>
        <v>26730.756648581773</v>
      </c>
      <c r="S241" s="338" t="s">
        <v>286</v>
      </c>
      <c r="T241" s="340">
        <f t="shared" si="21"/>
        <v>132317.0939748594</v>
      </c>
      <c r="U241" s="339">
        <f t="shared" si="22"/>
        <v>63930.130544546373</v>
      </c>
    </row>
    <row r="242" spans="1:21" s="297" customFormat="1" x14ac:dyDescent="0.25">
      <c r="A242" s="305" t="s">
        <v>558</v>
      </c>
      <c r="B242" s="285" t="s">
        <v>1157</v>
      </c>
      <c r="C242" s="329" t="s">
        <v>747</v>
      </c>
      <c r="D242" s="338">
        <v>9602.5890150000014</v>
      </c>
      <c r="E242" s="338">
        <v>29173.934374819997</v>
      </c>
      <c r="F242" s="338">
        <v>16463.825490029998</v>
      </c>
      <c r="G242" s="338">
        <v>11053.219514240001</v>
      </c>
      <c r="H242" s="338">
        <v>23499.886880767826</v>
      </c>
      <c r="I242" s="338">
        <v>4714.2883541800002</v>
      </c>
      <c r="J242" s="338">
        <v>13722.378505401855</v>
      </c>
      <c r="K242" s="338">
        <v>16769.87264618</v>
      </c>
      <c r="L242" s="338">
        <v>6114.1108973883411</v>
      </c>
      <c r="M242" s="338">
        <v>12168.624543499998</v>
      </c>
      <c r="N242" s="338">
        <v>18114.101727748341</v>
      </c>
      <c r="O242" s="338">
        <v>5981.0080976800009</v>
      </c>
      <c r="P242" s="338">
        <v>18038.497189680002</v>
      </c>
      <c r="Q242" s="338" t="s">
        <v>286</v>
      </c>
      <c r="R242" s="338">
        <v>18138.497189680002</v>
      </c>
      <c r="S242" s="338" t="s">
        <v>286</v>
      </c>
      <c r="T242" s="340">
        <f t="shared" si="21"/>
        <v>97627.472390666357</v>
      </c>
      <c r="U242" s="339">
        <f t="shared" si="22"/>
        <v>39633.793641539996</v>
      </c>
    </row>
    <row r="243" spans="1:21" s="297" customFormat="1" x14ac:dyDescent="0.25">
      <c r="A243" s="305" t="s">
        <v>1071</v>
      </c>
      <c r="B243" s="141" t="s">
        <v>1064</v>
      </c>
      <c r="C243" s="329" t="s">
        <v>747</v>
      </c>
      <c r="D243" s="338">
        <v>2146.7121780700004</v>
      </c>
      <c r="E243" s="338">
        <v>899.02363589999948</v>
      </c>
      <c r="F243" s="338">
        <v>778.94956236893927</v>
      </c>
      <c r="G243" s="338">
        <v>2568.3807142400001</v>
      </c>
      <c r="H243" s="338">
        <v>2084.4655383073286</v>
      </c>
      <c r="I243" s="338">
        <v>299.99999999999989</v>
      </c>
      <c r="J243" s="338">
        <v>2457.4049918663272</v>
      </c>
      <c r="K243" s="338">
        <v>100.00000000000075</v>
      </c>
      <c r="L243" s="338">
        <v>3157.9518925095226</v>
      </c>
      <c r="M243" s="338">
        <v>200.00000000000011</v>
      </c>
      <c r="N243" s="338">
        <v>3067.4230883899227</v>
      </c>
      <c r="O243" s="338">
        <v>299.99999999999966</v>
      </c>
      <c r="P243" s="338">
        <v>399.99999999999966</v>
      </c>
      <c r="Q243" s="338" t="s">
        <v>286</v>
      </c>
      <c r="R243" s="338">
        <v>499.99999999999966</v>
      </c>
      <c r="S243" s="338" t="s">
        <v>286</v>
      </c>
      <c r="T243" s="340">
        <f t="shared" si="21"/>
        <v>11667.245511073101</v>
      </c>
      <c r="U243" s="339">
        <f t="shared" si="22"/>
        <v>900.00000000000034</v>
      </c>
    </row>
    <row r="244" spans="1:21" s="297" customFormat="1" x14ac:dyDescent="0.25">
      <c r="A244" s="305" t="s">
        <v>1072</v>
      </c>
      <c r="B244" s="141" t="s">
        <v>1070</v>
      </c>
      <c r="C244" s="329" t="s">
        <v>747</v>
      </c>
      <c r="D244" s="338">
        <v>853.28782192999995</v>
      </c>
      <c r="E244" s="338">
        <v>100</v>
      </c>
      <c r="F244" s="338">
        <v>232.67324590241043</v>
      </c>
      <c r="G244" s="338">
        <v>590.00000000000011</v>
      </c>
      <c r="H244" s="338">
        <v>622.63256339050076</v>
      </c>
      <c r="I244" s="338">
        <v>0</v>
      </c>
      <c r="J244" s="338">
        <v>734.03006250552642</v>
      </c>
      <c r="K244" s="338">
        <v>0</v>
      </c>
      <c r="L244" s="338">
        <v>943.28433152881848</v>
      </c>
      <c r="M244" s="338">
        <v>0</v>
      </c>
      <c r="N244" s="338">
        <v>916.24326016841849</v>
      </c>
      <c r="O244" s="338">
        <v>0</v>
      </c>
      <c r="P244" s="338">
        <v>0</v>
      </c>
      <c r="Q244" s="338" t="s">
        <v>286</v>
      </c>
      <c r="R244" s="338">
        <v>0</v>
      </c>
      <c r="S244" s="338" t="s">
        <v>286</v>
      </c>
      <c r="T244" s="340">
        <f t="shared" si="21"/>
        <v>3216.1902175932646</v>
      </c>
      <c r="U244" s="339">
        <f t="shared" si="22"/>
        <v>0</v>
      </c>
    </row>
    <row r="245" spans="1:21" s="297" customFormat="1" x14ac:dyDescent="0.25">
      <c r="A245" s="305" t="s">
        <v>1073</v>
      </c>
      <c r="B245" s="141" t="s">
        <v>61</v>
      </c>
      <c r="C245" s="329" t="s">
        <v>747</v>
      </c>
      <c r="D245" s="338">
        <v>6602.5890150000014</v>
      </c>
      <c r="E245" s="338">
        <v>28174.910738919996</v>
      </c>
      <c r="F245" s="338">
        <v>15452.202681758648</v>
      </c>
      <c r="G245" s="338">
        <v>7894.8388000000014</v>
      </c>
      <c r="H245" s="338">
        <v>20792.788779069997</v>
      </c>
      <c r="I245" s="338">
        <v>4414.2883541800002</v>
      </c>
      <c r="J245" s="338">
        <v>10530.943451030002</v>
      </c>
      <c r="K245" s="338">
        <v>16669.87264618</v>
      </c>
      <c r="L245" s="338">
        <v>2012.87467335</v>
      </c>
      <c r="M245" s="338">
        <v>11968.6245435</v>
      </c>
      <c r="N245" s="338">
        <v>14130.435379189999</v>
      </c>
      <c r="O245" s="338">
        <v>5681.0080976800009</v>
      </c>
      <c r="P245" s="338">
        <v>17638.497189680002</v>
      </c>
      <c r="Q245" s="338" t="s">
        <v>286</v>
      </c>
      <c r="R245" s="338">
        <v>17638.497189680002</v>
      </c>
      <c r="S245" s="338" t="s">
        <v>286</v>
      </c>
      <c r="T245" s="340">
        <f t="shared" si="21"/>
        <v>82744.036661999999</v>
      </c>
      <c r="U245" s="339">
        <f t="shared" si="22"/>
        <v>38733.793641540004</v>
      </c>
    </row>
    <row r="246" spans="1:21" s="297" customFormat="1" x14ac:dyDescent="0.25">
      <c r="A246" s="305" t="s">
        <v>559</v>
      </c>
      <c r="B246" s="285" t="s">
        <v>14</v>
      </c>
      <c r="C246" s="329" t="s">
        <v>747</v>
      </c>
      <c r="D246" s="338">
        <v>1424.1036404276006</v>
      </c>
      <c r="E246" s="338">
        <v>1900.837273611098</v>
      </c>
      <c r="F246" s="338">
        <v>2796.3939045962802</v>
      </c>
      <c r="G246" s="338">
        <v>2771.2086037035074</v>
      </c>
      <c r="H246" s="338">
        <v>2944.3061286623683</v>
      </c>
      <c r="I246" s="338">
        <v>0</v>
      </c>
      <c r="J246" s="338">
        <v>4390.4553680785848</v>
      </c>
      <c r="K246" s="338">
        <v>5590.7105555941916</v>
      </c>
      <c r="L246" s="338">
        <v>4618.8679070130429</v>
      </c>
      <c r="M246" s="338">
        <v>7991.619865454757</v>
      </c>
      <c r="N246" s="338">
        <v>5536.0233895646188</v>
      </c>
      <c r="O246" s="338">
        <v>7857.365356944837</v>
      </c>
      <c r="P246" s="338">
        <v>8607.7093319726555</v>
      </c>
      <c r="Q246" s="338" t="s">
        <v>286</v>
      </c>
      <c r="R246" s="338">
        <v>8592.2594589017699</v>
      </c>
      <c r="S246" s="338" t="s">
        <v>286</v>
      </c>
      <c r="T246" s="340">
        <f t="shared" si="21"/>
        <v>34689.621584193039</v>
      </c>
      <c r="U246" s="339">
        <f t="shared" si="22"/>
        <v>21439.695777993784</v>
      </c>
    </row>
    <row r="247" spans="1:21" s="297" customFormat="1" x14ac:dyDescent="0.25">
      <c r="A247" s="305" t="s">
        <v>1106</v>
      </c>
      <c r="B247" s="285" t="s">
        <v>1066</v>
      </c>
      <c r="C247" s="329" t="s">
        <v>747</v>
      </c>
      <c r="D247" s="338">
        <v>0</v>
      </c>
      <c r="E247" s="338">
        <v>0</v>
      </c>
      <c r="F247" s="338">
        <v>0</v>
      </c>
      <c r="G247" s="338">
        <v>119.00000000000091</v>
      </c>
      <c r="H247" s="338">
        <v>0</v>
      </c>
      <c r="I247" s="338">
        <v>2856.6411250125839</v>
      </c>
      <c r="J247" s="338">
        <v>0</v>
      </c>
      <c r="K247" s="338">
        <v>1.8626451492309571E-12</v>
      </c>
      <c r="L247" s="338">
        <v>0</v>
      </c>
      <c r="M247" s="338">
        <v>0</v>
      </c>
      <c r="N247" s="338">
        <v>9.3132257461547854E-13</v>
      </c>
      <c r="O247" s="338">
        <v>0</v>
      </c>
      <c r="P247" s="338">
        <v>0</v>
      </c>
      <c r="Q247" s="338" t="s">
        <v>286</v>
      </c>
      <c r="R247" s="338">
        <v>0</v>
      </c>
      <c r="S247" s="338" t="s">
        <v>286</v>
      </c>
      <c r="T247" s="340">
        <f t="shared" si="21"/>
        <v>9.3132257461547854E-13</v>
      </c>
      <c r="U247" s="339">
        <f t="shared" si="22"/>
        <v>2856.6411250125857</v>
      </c>
    </row>
    <row r="248" spans="1:21" s="297" customFormat="1" ht="21" customHeight="1" x14ac:dyDescent="0.25">
      <c r="A248" s="305" t="s">
        <v>560</v>
      </c>
      <c r="B248" s="295" t="s">
        <v>1155</v>
      </c>
      <c r="C248" s="329" t="s">
        <v>747</v>
      </c>
      <c r="D248" s="338">
        <v>22454.959391059034</v>
      </c>
      <c r="E248" s="338">
        <v>23374.941470956401</v>
      </c>
      <c r="F248" s="338">
        <v>25695.407043341431</v>
      </c>
      <c r="G248" s="338">
        <v>27147.87550274664</v>
      </c>
      <c r="H248" s="338">
        <v>23317.826379741076</v>
      </c>
      <c r="I248" s="338">
        <f>I173-I191</f>
        <v>27576.993175199925</v>
      </c>
      <c r="J248" s="338">
        <v>24660.732518019475</v>
      </c>
      <c r="K248" s="338">
        <f>K173-K191</f>
        <v>33435.601370197925</v>
      </c>
      <c r="L248" s="338">
        <v>27284.432333308068</v>
      </c>
      <c r="M248" s="338">
        <f>M173-M191</f>
        <v>33586.854707940918</v>
      </c>
      <c r="N248" s="338">
        <v>28922.745271461346</v>
      </c>
      <c r="O248" s="338">
        <f>O173-O191</f>
        <v>33423.239739039243</v>
      </c>
      <c r="P248" s="338">
        <f>P173-P191</f>
        <v>36379.326296792162</v>
      </c>
      <c r="Q248" s="338" t="s">
        <v>286</v>
      </c>
      <c r="R248" s="338">
        <f>R173-R191</f>
        <v>42485.157760051923</v>
      </c>
      <c r="S248" s="338" t="s">
        <v>286</v>
      </c>
      <c r="T248" s="340">
        <f t="shared" si="21"/>
        <v>183050.22055937405</v>
      </c>
      <c r="U248" s="339">
        <f t="shared" si="22"/>
        <v>128022.68899237801</v>
      </c>
    </row>
    <row r="249" spans="1:21" s="297" customFormat="1" ht="31.5" x14ac:dyDescent="0.25">
      <c r="A249" s="305" t="s">
        <v>561</v>
      </c>
      <c r="B249" s="295" t="s">
        <v>1146</v>
      </c>
      <c r="C249" s="329" t="s">
        <v>747</v>
      </c>
      <c r="D249" s="338">
        <v>-13736.253452059274</v>
      </c>
      <c r="E249" s="338">
        <v>-20156.900348191975</v>
      </c>
      <c r="F249" s="338">
        <v>-25829.495450479539</v>
      </c>
      <c r="G249" s="338">
        <v>-25876.445470263148</v>
      </c>
      <c r="H249" s="338">
        <v>-20659.590498673577</v>
      </c>
      <c r="I249" s="338">
        <f>I209-I216</f>
        <v>-29667.478834300851</v>
      </c>
      <c r="J249" s="338">
        <v>-17118.019142552606</v>
      </c>
      <c r="K249" s="338">
        <f>K209-K216</f>
        <v>-30075.335545810904</v>
      </c>
      <c r="L249" s="338">
        <v>-17126.617319445148</v>
      </c>
      <c r="M249" s="338">
        <f>M209-M216</f>
        <v>-25375.362241343162</v>
      </c>
      <c r="N249" s="338">
        <v>-17159.388581483148</v>
      </c>
      <c r="O249" s="338">
        <f>O209-O216</f>
        <v>-21638.815692487158</v>
      </c>
      <c r="P249" s="338">
        <f>P209-P216</f>
        <v>-21509.920890148365</v>
      </c>
      <c r="Q249" s="338" t="s">
        <v>286</v>
      </c>
      <c r="R249" s="338">
        <f>R209-R216</f>
        <v>-17584.842432847545</v>
      </c>
      <c r="S249" s="338" t="s">
        <v>286</v>
      </c>
      <c r="T249" s="340">
        <f t="shared" si="21"/>
        <v>-111158.37886515039</v>
      </c>
      <c r="U249" s="339">
        <f t="shared" si="22"/>
        <v>-106756.99231394207</v>
      </c>
    </row>
    <row r="250" spans="1:21" s="297" customFormat="1" x14ac:dyDescent="0.25">
      <c r="A250" s="305" t="s">
        <v>665</v>
      </c>
      <c r="B250" s="285" t="s">
        <v>1067</v>
      </c>
      <c r="C250" s="329" t="s">
        <v>747</v>
      </c>
      <c r="D250" s="338">
        <v>-15127.261307179273</v>
      </c>
      <c r="E250" s="338">
        <v>-20630.397190080002</v>
      </c>
      <c r="F250" s="338">
        <v>-26185.020291069541</v>
      </c>
      <c r="G250" s="338">
        <v>-26579.566389909996</v>
      </c>
      <c r="H250" s="338">
        <v>-22433.584507383577</v>
      </c>
      <c r="I250" s="338">
        <f>(I209-I215)-(I216-I225-I224)</f>
        <v>-30155.793746460851</v>
      </c>
      <c r="J250" s="338">
        <v>-17275.245722462605</v>
      </c>
      <c r="K250" s="338">
        <f>(K209-K215)-(K216-K225-K224)</f>
        <v>-29341.564923010901</v>
      </c>
      <c r="L250" s="338">
        <v>-17263.662491405146</v>
      </c>
      <c r="M250" s="338">
        <f>(M209-M215)-(M216-M225-M224)</f>
        <v>-24932.832911223162</v>
      </c>
      <c r="N250" s="338">
        <v>-17221.633346903145</v>
      </c>
      <c r="O250" s="338">
        <f>(O209-O215)-(O216-O225-O224)</f>
        <v>-21667.247007357157</v>
      </c>
      <c r="P250" s="338">
        <f>(P209-P215)-(P216-P225-P224)</f>
        <v>-22239.770439268366</v>
      </c>
      <c r="Q250" s="338" t="s">
        <v>286</v>
      </c>
      <c r="R250" s="338">
        <f>(R209-R215)-(R216-R225-R224)</f>
        <v>-22916.507105111927</v>
      </c>
      <c r="S250" s="338" t="s">
        <v>286</v>
      </c>
      <c r="T250" s="340">
        <f t="shared" si="21"/>
        <v>-119350.40361253476</v>
      </c>
      <c r="U250" s="339">
        <f t="shared" si="22"/>
        <v>-106097.43858805207</v>
      </c>
    </row>
    <row r="251" spans="1:21" s="297" customFormat="1" x14ac:dyDescent="0.25">
      <c r="A251" s="305" t="s">
        <v>666</v>
      </c>
      <c r="B251" s="285" t="s">
        <v>49</v>
      </c>
      <c r="C251" s="329" t="s">
        <v>747</v>
      </c>
      <c r="D251" s="338">
        <v>1391.0078551199986</v>
      </c>
      <c r="E251" s="338">
        <v>473.49684188802712</v>
      </c>
      <c r="F251" s="338">
        <v>355.52484059</v>
      </c>
      <c r="G251" s="338">
        <v>703.12091964684805</v>
      </c>
      <c r="H251" s="338">
        <v>1773.9940087100001</v>
      </c>
      <c r="I251" s="338">
        <f>I249-I250</f>
        <v>488.31491215999995</v>
      </c>
      <c r="J251" s="338">
        <v>157.22657991000003</v>
      </c>
      <c r="K251" s="338">
        <f>K249-K250</f>
        <v>-733.77062280000246</v>
      </c>
      <c r="L251" s="338">
        <v>137.04517196000006</v>
      </c>
      <c r="M251" s="338">
        <f>M249-M250</f>
        <v>-442.52933011999994</v>
      </c>
      <c r="N251" s="338">
        <v>62.244765420000007</v>
      </c>
      <c r="O251" s="338">
        <f>O249-O250</f>
        <v>28.431314869998459</v>
      </c>
      <c r="P251" s="338">
        <f>P249-P250</f>
        <v>729.84954912000103</v>
      </c>
      <c r="Q251" s="338" t="s">
        <v>286</v>
      </c>
      <c r="R251" s="338">
        <f>R249-R250</f>
        <v>5331.6646722643818</v>
      </c>
      <c r="S251" s="338" t="s">
        <v>286</v>
      </c>
      <c r="T251" s="340">
        <f t="shared" si="21"/>
        <v>8192.0247473843829</v>
      </c>
      <c r="U251" s="339">
        <f t="shared" si="22"/>
        <v>-659.55372589000399</v>
      </c>
    </row>
    <row r="252" spans="1:21" s="297" customFormat="1" ht="27.75" customHeight="1" x14ac:dyDescent="0.25">
      <c r="A252" s="305" t="s">
        <v>562</v>
      </c>
      <c r="B252" s="295" t="s">
        <v>1147</v>
      </c>
      <c r="C252" s="329" t="s">
        <v>747</v>
      </c>
      <c r="D252" s="338">
        <v>-4033.924186939732</v>
      </c>
      <c r="E252" s="338">
        <v>-2336.5062749344324</v>
      </c>
      <c r="F252" s="338">
        <v>-3163.8503908676303</v>
      </c>
      <c r="G252" s="338">
        <v>-4400.8780341935089</v>
      </c>
      <c r="H252" s="338">
        <v>-4965.309030360193</v>
      </c>
      <c r="I252" s="338">
        <f>I228-I241</f>
        <v>-504.94265301258292</v>
      </c>
      <c r="J252" s="338">
        <v>-7291.8904224504404</v>
      </c>
      <c r="K252" s="338">
        <f>K228-K241</f>
        <v>-4273.1775555941931</v>
      </c>
      <c r="L252" s="338">
        <v>-8486.1041310513847</v>
      </c>
      <c r="M252" s="338">
        <f>M228-M241</f>
        <v>-7052.2198654547574</v>
      </c>
      <c r="N252" s="338">
        <v>-9285.689738122961</v>
      </c>
      <c r="O252" s="338">
        <f>O228-O241</f>
        <v>-7242.9653569448374</v>
      </c>
      <c r="P252" s="338">
        <f>P228-P241</f>
        <v>-8093.309331972654</v>
      </c>
      <c r="Q252" s="338" t="s">
        <v>286</v>
      </c>
      <c r="R252" s="338">
        <f>R228-R241</f>
        <v>-8177.8594589017703</v>
      </c>
      <c r="S252" s="338" t="s">
        <v>286</v>
      </c>
      <c r="T252" s="340">
        <f t="shared" si="21"/>
        <v>-46300.162112859412</v>
      </c>
      <c r="U252" s="339">
        <f t="shared" si="22"/>
        <v>-19073.305431006371</v>
      </c>
    </row>
    <row r="253" spans="1:21" s="297" customFormat="1" x14ac:dyDescent="0.25">
      <c r="A253" s="305" t="s">
        <v>825</v>
      </c>
      <c r="B253" s="285" t="s">
        <v>861</v>
      </c>
      <c r="C253" s="329" t="s">
        <v>747</v>
      </c>
      <c r="D253" s="338">
        <v>-3000.0000000000009</v>
      </c>
      <c r="E253" s="338">
        <v>-953.45963589999883</v>
      </c>
      <c r="F253" s="338">
        <v>-755.48048627134995</v>
      </c>
      <c r="G253" s="338">
        <v>-2985.0185142400014</v>
      </c>
      <c r="H253" s="338">
        <v>-2409.002901697826</v>
      </c>
      <c r="I253" s="338">
        <f t="shared" ref="I253:K253" si="23">I230+I235-I242</f>
        <v>837.27447200000006</v>
      </c>
      <c r="J253" s="338">
        <v>-3191.4350543718538</v>
      </c>
      <c r="K253" s="338">
        <f t="shared" si="23"/>
        <v>28.13300000000163</v>
      </c>
      <c r="L253" s="338">
        <v>-4101.2362240383409</v>
      </c>
      <c r="M253" s="338">
        <f t="shared" ref="M253" si="24">M230+M235-M242</f>
        <v>-199.99999999999818</v>
      </c>
      <c r="N253" s="338">
        <v>-3983.6663485583413</v>
      </c>
      <c r="O253" s="338">
        <f t="shared" ref="O253:P253" si="25">O230+O235-O242</f>
        <v>-300</v>
      </c>
      <c r="P253" s="338">
        <f t="shared" si="25"/>
        <v>-400</v>
      </c>
      <c r="Q253" s="338" t="s">
        <v>286</v>
      </c>
      <c r="R253" s="338">
        <f t="shared" ref="R253" si="26">R230+R235-R242</f>
        <v>-500</v>
      </c>
      <c r="S253" s="338" t="s">
        <v>286</v>
      </c>
      <c r="T253" s="340">
        <f t="shared" si="21"/>
        <v>-14585.340528666362</v>
      </c>
      <c r="U253" s="339">
        <f t="shared" si="22"/>
        <v>365.40747200000351</v>
      </c>
    </row>
    <row r="254" spans="1:21" s="297" customFormat="1" x14ac:dyDescent="0.25">
      <c r="A254" s="305" t="s">
        <v>826</v>
      </c>
      <c r="B254" s="285" t="s">
        <v>824</v>
      </c>
      <c r="C254" s="329" t="s">
        <v>747</v>
      </c>
      <c r="D254" s="338">
        <v>-1033.924186939731</v>
      </c>
      <c r="E254" s="338">
        <v>-1383.0466390344336</v>
      </c>
      <c r="F254" s="338">
        <v>-2408.3699045962803</v>
      </c>
      <c r="G254" s="338">
        <v>-1415.8595199535075</v>
      </c>
      <c r="H254" s="338">
        <v>-2556.3061286623683</v>
      </c>
      <c r="I254" s="338">
        <f>I252-I253</f>
        <v>-1342.217125012583</v>
      </c>
      <c r="J254" s="338">
        <v>-4100.4553680785848</v>
      </c>
      <c r="K254" s="338">
        <f>K252-K253</f>
        <v>-4301.3105555941947</v>
      </c>
      <c r="L254" s="338">
        <v>-4384.8679070130429</v>
      </c>
      <c r="M254" s="338">
        <f>M252-M253</f>
        <v>-6852.2198654547592</v>
      </c>
      <c r="N254" s="338">
        <v>-5302.0233895646197</v>
      </c>
      <c r="O254" s="338">
        <f>O252-O253</f>
        <v>-6942.9653569448374</v>
      </c>
      <c r="P254" s="338">
        <f>P252-P253</f>
        <v>-7693.309331972654</v>
      </c>
      <c r="Q254" s="338" t="s">
        <v>286</v>
      </c>
      <c r="R254" s="338">
        <f>R252-R253</f>
        <v>-7677.8594589017703</v>
      </c>
      <c r="S254" s="338" t="s">
        <v>286</v>
      </c>
      <c r="T254" s="340">
        <f t="shared" si="21"/>
        <v>-31714.82158419304</v>
      </c>
      <c r="U254" s="339">
        <f t="shared" si="22"/>
        <v>-19438.712903006373</v>
      </c>
    </row>
    <row r="255" spans="1:21" s="297" customFormat="1" x14ac:dyDescent="0.25">
      <c r="A255" s="305" t="s">
        <v>563</v>
      </c>
      <c r="B255" s="295" t="s">
        <v>67</v>
      </c>
      <c r="C255" s="329" t="s">
        <v>747</v>
      </c>
      <c r="D255" s="338">
        <v>0</v>
      </c>
      <c r="E255" s="338">
        <v>0</v>
      </c>
      <c r="F255" s="338">
        <v>0</v>
      </c>
      <c r="G255" s="338">
        <v>0</v>
      </c>
      <c r="H255" s="338">
        <v>0</v>
      </c>
      <c r="I255" s="338">
        <v>0</v>
      </c>
      <c r="J255" s="338">
        <v>0</v>
      </c>
      <c r="K255" s="338">
        <v>0</v>
      </c>
      <c r="L255" s="338">
        <v>0</v>
      </c>
      <c r="M255" s="338">
        <v>0</v>
      </c>
      <c r="N255" s="338">
        <v>0</v>
      </c>
      <c r="O255" s="338">
        <v>0</v>
      </c>
      <c r="P255" s="338">
        <v>0</v>
      </c>
      <c r="Q255" s="338" t="s">
        <v>286</v>
      </c>
      <c r="R255" s="338">
        <v>0</v>
      </c>
      <c r="S255" s="338" t="s">
        <v>286</v>
      </c>
      <c r="T255" s="340">
        <f t="shared" si="21"/>
        <v>0</v>
      </c>
      <c r="U255" s="339">
        <f t="shared" si="22"/>
        <v>0</v>
      </c>
    </row>
    <row r="256" spans="1:21" s="297" customFormat="1" ht="22.5" customHeight="1" x14ac:dyDescent="0.25">
      <c r="A256" s="305" t="s">
        <v>564</v>
      </c>
      <c r="B256" s="295" t="s">
        <v>1148</v>
      </c>
      <c r="C256" s="329" t="s">
        <v>747</v>
      </c>
      <c r="D256" s="338">
        <v>4684.7817520600274</v>
      </c>
      <c r="E256" s="338">
        <v>881.53484782999294</v>
      </c>
      <c r="F256" s="338">
        <v>-3297.9387980057381</v>
      </c>
      <c r="G256" s="338">
        <v>-3129.4480017100177</v>
      </c>
      <c r="H256" s="338">
        <v>-2307.0731492926934</v>
      </c>
      <c r="I256" s="338">
        <f>I248+I249+I252+I255</f>
        <v>-2595.4283121135095</v>
      </c>
      <c r="J256" s="338">
        <v>250.82295301642807</v>
      </c>
      <c r="K256" s="338">
        <f>K248+K249+K252+K255</f>
        <v>-912.91173120717212</v>
      </c>
      <c r="L256" s="338">
        <v>1671.7108828115361</v>
      </c>
      <c r="M256" s="338">
        <f>M248+M249+M252+M255</f>
        <v>1159.2726011429986</v>
      </c>
      <c r="N256" s="338">
        <v>2477.6669518552371</v>
      </c>
      <c r="O256" s="338">
        <f>O248+O249+O252+O255</f>
        <v>4541.4586896072478</v>
      </c>
      <c r="P256" s="338">
        <f>P248+P249+P252+P255</f>
        <v>6776.0960746711426</v>
      </c>
      <c r="Q256" s="338" t="s">
        <v>286</v>
      </c>
      <c r="R256" s="338">
        <f>R248+R249+R252+R255</f>
        <v>16722.455868302608</v>
      </c>
      <c r="S256" s="338" t="s">
        <v>286</v>
      </c>
      <c r="T256" s="340">
        <f t="shared" si="21"/>
        <v>25591.67958136426</v>
      </c>
      <c r="U256" s="339">
        <f t="shared" si="22"/>
        <v>2192.3912474295648</v>
      </c>
    </row>
    <row r="257" spans="1:21" s="297" customFormat="1" x14ac:dyDescent="0.25">
      <c r="A257" s="305" t="s">
        <v>565</v>
      </c>
      <c r="B257" s="295" t="s">
        <v>6</v>
      </c>
      <c r="C257" s="329" t="s">
        <v>747</v>
      </c>
      <c r="D257" s="338">
        <v>1490.010947899995</v>
      </c>
      <c r="E257" s="338">
        <v>6174.792699960014</v>
      </c>
      <c r="F257" s="338">
        <v>7056.327547790007</v>
      </c>
      <c r="G257" s="338">
        <v>7056.3275477900106</v>
      </c>
      <c r="H257" s="338">
        <v>3758.3887497842688</v>
      </c>
      <c r="I257" s="338">
        <f>G258</f>
        <v>3926.8795460799929</v>
      </c>
      <c r="J257" s="338">
        <v>1451.3156004915754</v>
      </c>
      <c r="K257" s="338">
        <f>I258</f>
        <v>1331.4512339664834</v>
      </c>
      <c r="L257" s="338">
        <v>1702.1385535080035</v>
      </c>
      <c r="M257" s="338">
        <f>K258</f>
        <v>418.53950275931129</v>
      </c>
      <c r="N257" s="338">
        <v>3373.8494363195396</v>
      </c>
      <c r="O257" s="338">
        <f>M258</f>
        <v>1577.8121039023099</v>
      </c>
      <c r="P257" s="338">
        <f>O258</f>
        <v>6119.2707935095577</v>
      </c>
      <c r="Q257" s="338" t="s">
        <v>286</v>
      </c>
      <c r="R257" s="338">
        <f>P258</f>
        <v>12895.366868180699</v>
      </c>
      <c r="S257" s="338" t="s">
        <v>286</v>
      </c>
      <c r="T257" s="340">
        <f>H257</f>
        <v>3758.3887497842688</v>
      </c>
      <c r="U257" s="339">
        <f>I257</f>
        <v>3926.8795460799929</v>
      </c>
    </row>
    <row r="258" spans="1:21" s="297" customFormat="1" ht="16.5" thickBot="1" x14ac:dyDescent="0.3">
      <c r="A258" s="306" t="s">
        <v>566</v>
      </c>
      <c r="B258" s="318" t="s">
        <v>7</v>
      </c>
      <c r="C258" s="330" t="s">
        <v>747</v>
      </c>
      <c r="D258" s="358">
        <v>6174.7926999600222</v>
      </c>
      <c r="E258" s="358">
        <v>7056.327547790007</v>
      </c>
      <c r="F258" s="358">
        <v>3758.3887497842688</v>
      </c>
      <c r="G258" s="358">
        <v>3926.8795460799929</v>
      </c>
      <c r="H258" s="358">
        <v>1451.3156004915754</v>
      </c>
      <c r="I258" s="358">
        <f>I257+I256</f>
        <v>1331.4512339664834</v>
      </c>
      <c r="J258" s="358">
        <v>1702.1385535080035</v>
      </c>
      <c r="K258" s="358">
        <f>K257+K256</f>
        <v>418.53950275931129</v>
      </c>
      <c r="L258" s="358">
        <v>3373.8494363195396</v>
      </c>
      <c r="M258" s="358">
        <f>M257+M256</f>
        <v>1577.8121039023099</v>
      </c>
      <c r="N258" s="358">
        <v>5851.5163881747767</v>
      </c>
      <c r="O258" s="358">
        <f>O257+O256</f>
        <v>6119.2707935095577</v>
      </c>
      <c r="P258" s="358">
        <f>P257+P256</f>
        <v>12895.366868180699</v>
      </c>
      <c r="Q258" s="358" t="s">
        <v>286</v>
      </c>
      <c r="R258" s="358">
        <f>R257+R256</f>
        <v>29617.822736483307</v>
      </c>
      <c r="S258" s="358" t="s">
        <v>286</v>
      </c>
      <c r="T258" s="343">
        <f>0</f>
        <v>0</v>
      </c>
      <c r="U258" s="344">
        <f>O258</f>
        <v>6119.2707935095577</v>
      </c>
    </row>
    <row r="259" spans="1:21" s="297" customFormat="1" x14ac:dyDescent="0.25">
      <c r="A259" s="312" t="s">
        <v>568</v>
      </c>
      <c r="B259" s="313" t="s">
        <v>862</v>
      </c>
      <c r="C259" s="331" t="s">
        <v>286</v>
      </c>
      <c r="D259" s="347" t="s">
        <v>1172</v>
      </c>
      <c r="E259" s="347" t="s">
        <v>1172</v>
      </c>
      <c r="F259" s="347" t="s">
        <v>1172</v>
      </c>
      <c r="G259" s="347" t="s">
        <v>1160</v>
      </c>
      <c r="H259" s="347" t="s">
        <v>1172</v>
      </c>
      <c r="I259" s="347" t="s">
        <v>1160</v>
      </c>
      <c r="J259" s="347" t="s">
        <v>1172</v>
      </c>
      <c r="K259" s="347" t="s">
        <v>1160</v>
      </c>
      <c r="L259" s="347" t="s">
        <v>1172</v>
      </c>
      <c r="M259" s="347" t="s">
        <v>1160</v>
      </c>
      <c r="N259" s="347" t="s">
        <v>1172</v>
      </c>
      <c r="O259" s="347" t="s">
        <v>1160</v>
      </c>
      <c r="P259" s="347" t="s">
        <v>1160</v>
      </c>
      <c r="Q259" s="347" t="s">
        <v>1160</v>
      </c>
      <c r="R259" s="347" t="s">
        <v>1160</v>
      </c>
      <c r="S259" s="347" t="s">
        <v>1160</v>
      </c>
      <c r="T259" s="346" t="s">
        <v>1160</v>
      </c>
      <c r="U259" s="348" t="s">
        <v>1160</v>
      </c>
    </row>
    <row r="260" spans="1:21" s="297" customFormat="1" x14ac:dyDescent="0.25">
      <c r="A260" s="305" t="s">
        <v>569</v>
      </c>
      <c r="B260" s="285" t="s">
        <v>1029</v>
      </c>
      <c r="C260" s="329" t="s">
        <v>747</v>
      </c>
      <c r="D260" s="338">
        <v>16565.529701330113</v>
      </c>
      <c r="E260" s="338">
        <v>13793.436006740152</v>
      </c>
      <c r="F260" s="338">
        <v>13375.373955453533</v>
      </c>
      <c r="G260" s="338">
        <v>12595.871110030057</v>
      </c>
      <c r="H260" s="338">
        <v>14535.452365791698</v>
      </c>
      <c r="I260" s="338">
        <v>14117.886908851528</v>
      </c>
      <c r="J260" s="338">
        <v>14783.09877575768</v>
      </c>
      <c r="K260" s="338">
        <v>14656.709086403909</v>
      </c>
      <c r="L260" s="338">
        <v>16087.649450944167</v>
      </c>
      <c r="M260" s="338">
        <v>14990.882180598248</v>
      </c>
      <c r="N260" s="338">
        <v>17722.719162631343</v>
      </c>
      <c r="O260" s="338">
        <v>15611.019272580166</v>
      </c>
      <c r="P260" s="338">
        <v>16240.064476831027</v>
      </c>
      <c r="Q260" s="338" t="s">
        <v>286</v>
      </c>
      <c r="R260" s="338">
        <v>16240.064476831027</v>
      </c>
      <c r="S260" s="338" t="s">
        <v>286</v>
      </c>
      <c r="T260" s="340">
        <f>R260</f>
        <v>16240.064476831027</v>
      </c>
      <c r="U260" s="339">
        <f t="shared" ref="U260:U291" si="27">O260</f>
        <v>15611.019272580166</v>
      </c>
    </row>
    <row r="261" spans="1:21" s="297" customFormat="1" ht="21" customHeight="1" x14ac:dyDescent="0.25">
      <c r="A261" s="305" t="s">
        <v>667</v>
      </c>
      <c r="B261" s="141" t="s">
        <v>1030</v>
      </c>
      <c r="C261" s="329" t="s">
        <v>747</v>
      </c>
      <c r="D261" s="338" t="s">
        <v>286</v>
      </c>
      <c r="E261" s="338" t="s">
        <v>286</v>
      </c>
      <c r="F261" s="338" t="s">
        <v>286</v>
      </c>
      <c r="G261" s="338" t="s">
        <v>286</v>
      </c>
      <c r="H261" s="338" t="s">
        <v>286</v>
      </c>
      <c r="I261" s="338" t="s">
        <v>286</v>
      </c>
      <c r="J261" s="338" t="s">
        <v>286</v>
      </c>
      <c r="K261" s="338" t="s">
        <v>286</v>
      </c>
      <c r="L261" s="338" t="s">
        <v>286</v>
      </c>
      <c r="M261" s="338" t="s">
        <v>286</v>
      </c>
      <c r="N261" s="338" t="s">
        <v>286</v>
      </c>
      <c r="O261" s="338" t="s">
        <v>286</v>
      </c>
      <c r="P261" s="338" t="s">
        <v>286</v>
      </c>
      <c r="Q261" s="338" t="s">
        <v>286</v>
      </c>
      <c r="R261" s="338" t="s">
        <v>286</v>
      </c>
      <c r="S261" s="338" t="s">
        <v>286</v>
      </c>
      <c r="T261" s="340" t="str">
        <f t="shared" ref="T261:T311" si="28">R261</f>
        <v>-</v>
      </c>
      <c r="U261" s="339" t="str">
        <f t="shared" si="27"/>
        <v>-</v>
      </c>
    </row>
    <row r="262" spans="1:21" s="297" customFormat="1" x14ac:dyDescent="0.25">
      <c r="A262" s="305" t="s">
        <v>668</v>
      </c>
      <c r="B262" s="286" t="s">
        <v>62</v>
      </c>
      <c r="C262" s="329" t="s">
        <v>747</v>
      </c>
      <c r="D262" s="338" t="s">
        <v>286</v>
      </c>
      <c r="E262" s="338" t="s">
        <v>286</v>
      </c>
      <c r="F262" s="338" t="s">
        <v>286</v>
      </c>
      <c r="G262" s="338" t="s">
        <v>286</v>
      </c>
      <c r="H262" s="338" t="s">
        <v>286</v>
      </c>
      <c r="I262" s="338" t="s">
        <v>286</v>
      </c>
      <c r="J262" s="338" t="s">
        <v>286</v>
      </c>
      <c r="K262" s="338" t="s">
        <v>286</v>
      </c>
      <c r="L262" s="338" t="s">
        <v>286</v>
      </c>
      <c r="M262" s="338" t="s">
        <v>286</v>
      </c>
      <c r="N262" s="338" t="s">
        <v>286</v>
      </c>
      <c r="O262" s="338" t="s">
        <v>286</v>
      </c>
      <c r="P262" s="338" t="s">
        <v>286</v>
      </c>
      <c r="Q262" s="338" t="s">
        <v>286</v>
      </c>
      <c r="R262" s="338" t="s">
        <v>286</v>
      </c>
      <c r="S262" s="338" t="s">
        <v>286</v>
      </c>
      <c r="T262" s="340" t="str">
        <f t="shared" si="28"/>
        <v>-</v>
      </c>
      <c r="U262" s="339" t="str">
        <f t="shared" si="27"/>
        <v>-</v>
      </c>
    </row>
    <row r="263" spans="1:21" s="297" customFormat="1" ht="31.5" x14ac:dyDescent="0.25">
      <c r="A263" s="305" t="s">
        <v>889</v>
      </c>
      <c r="B263" s="286" t="s">
        <v>896</v>
      </c>
      <c r="C263" s="329" t="s">
        <v>747</v>
      </c>
      <c r="D263" s="338" t="s">
        <v>286</v>
      </c>
      <c r="E263" s="338" t="s">
        <v>286</v>
      </c>
      <c r="F263" s="338" t="s">
        <v>286</v>
      </c>
      <c r="G263" s="338" t="s">
        <v>286</v>
      </c>
      <c r="H263" s="338" t="s">
        <v>286</v>
      </c>
      <c r="I263" s="338" t="s">
        <v>286</v>
      </c>
      <c r="J263" s="338" t="s">
        <v>286</v>
      </c>
      <c r="K263" s="338" t="s">
        <v>286</v>
      </c>
      <c r="L263" s="338" t="s">
        <v>286</v>
      </c>
      <c r="M263" s="338" t="s">
        <v>286</v>
      </c>
      <c r="N263" s="338" t="s">
        <v>286</v>
      </c>
      <c r="O263" s="338" t="s">
        <v>286</v>
      </c>
      <c r="P263" s="338" t="s">
        <v>286</v>
      </c>
      <c r="Q263" s="338" t="s">
        <v>286</v>
      </c>
      <c r="R263" s="338" t="s">
        <v>286</v>
      </c>
      <c r="S263" s="338" t="s">
        <v>286</v>
      </c>
      <c r="T263" s="340" t="str">
        <f t="shared" si="28"/>
        <v>-</v>
      </c>
      <c r="U263" s="339" t="str">
        <f t="shared" si="27"/>
        <v>-</v>
      </c>
    </row>
    <row r="264" spans="1:21" s="297" customFormat="1" x14ac:dyDescent="0.25">
      <c r="A264" s="305" t="s">
        <v>890</v>
      </c>
      <c r="B264" s="287" t="s">
        <v>62</v>
      </c>
      <c r="C264" s="329" t="s">
        <v>747</v>
      </c>
      <c r="D264" s="338" t="s">
        <v>286</v>
      </c>
      <c r="E264" s="338" t="s">
        <v>286</v>
      </c>
      <c r="F264" s="338" t="s">
        <v>286</v>
      </c>
      <c r="G264" s="338" t="s">
        <v>286</v>
      </c>
      <c r="H264" s="338" t="s">
        <v>286</v>
      </c>
      <c r="I264" s="338" t="s">
        <v>286</v>
      </c>
      <c r="J264" s="338" t="s">
        <v>286</v>
      </c>
      <c r="K264" s="338" t="s">
        <v>286</v>
      </c>
      <c r="L264" s="338" t="s">
        <v>286</v>
      </c>
      <c r="M264" s="338" t="s">
        <v>286</v>
      </c>
      <c r="N264" s="338" t="s">
        <v>286</v>
      </c>
      <c r="O264" s="338" t="s">
        <v>286</v>
      </c>
      <c r="P264" s="338" t="s">
        <v>286</v>
      </c>
      <c r="Q264" s="338" t="s">
        <v>286</v>
      </c>
      <c r="R264" s="338" t="s">
        <v>286</v>
      </c>
      <c r="S264" s="338" t="s">
        <v>286</v>
      </c>
      <c r="T264" s="340" t="str">
        <f t="shared" si="28"/>
        <v>-</v>
      </c>
      <c r="U264" s="339" t="str">
        <f t="shared" si="27"/>
        <v>-</v>
      </c>
    </row>
    <row r="265" spans="1:21" s="297" customFormat="1" ht="31.5" x14ac:dyDescent="0.25">
      <c r="A265" s="305" t="s">
        <v>891</v>
      </c>
      <c r="B265" s="286" t="s">
        <v>897</v>
      </c>
      <c r="C265" s="329" t="s">
        <v>747</v>
      </c>
      <c r="D265" s="338" t="s">
        <v>286</v>
      </c>
      <c r="E265" s="338" t="s">
        <v>286</v>
      </c>
      <c r="F265" s="338" t="s">
        <v>286</v>
      </c>
      <c r="G265" s="338" t="s">
        <v>286</v>
      </c>
      <c r="H265" s="338" t="s">
        <v>286</v>
      </c>
      <c r="I265" s="338" t="s">
        <v>286</v>
      </c>
      <c r="J265" s="338" t="s">
        <v>286</v>
      </c>
      <c r="K265" s="338" t="s">
        <v>286</v>
      </c>
      <c r="L265" s="338" t="s">
        <v>286</v>
      </c>
      <c r="M265" s="338" t="s">
        <v>286</v>
      </c>
      <c r="N265" s="338" t="s">
        <v>286</v>
      </c>
      <c r="O265" s="338" t="s">
        <v>286</v>
      </c>
      <c r="P265" s="338" t="s">
        <v>286</v>
      </c>
      <c r="Q265" s="338" t="s">
        <v>286</v>
      </c>
      <c r="R265" s="338" t="s">
        <v>286</v>
      </c>
      <c r="S265" s="338" t="s">
        <v>286</v>
      </c>
      <c r="T265" s="340" t="str">
        <f t="shared" si="28"/>
        <v>-</v>
      </c>
      <c r="U265" s="339" t="str">
        <f t="shared" si="27"/>
        <v>-</v>
      </c>
    </row>
    <row r="266" spans="1:21" s="297" customFormat="1" x14ac:dyDescent="0.25">
      <c r="A266" s="305" t="s">
        <v>892</v>
      </c>
      <c r="B266" s="287" t="s">
        <v>62</v>
      </c>
      <c r="C266" s="329" t="s">
        <v>747</v>
      </c>
      <c r="D266" s="338" t="s">
        <v>286</v>
      </c>
      <c r="E266" s="338" t="s">
        <v>286</v>
      </c>
      <c r="F266" s="338" t="s">
        <v>286</v>
      </c>
      <c r="G266" s="338" t="s">
        <v>286</v>
      </c>
      <c r="H266" s="338" t="s">
        <v>286</v>
      </c>
      <c r="I266" s="338" t="s">
        <v>286</v>
      </c>
      <c r="J266" s="338" t="s">
        <v>286</v>
      </c>
      <c r="K266" s="338" t="s">
        <v>286</v>
      </c>
      <c r="L266" s="338" t="s">
        <v>286</v>
      </c>
      <c r="M266" s="338" t="s">
        <v>286</v>
      </c>
      <c r="N266" s="338" t="s">
        <v>286</v>
      </c>
      <c r="O266" s="338" t="s">
        <v>286</v>
      </c>
      <c r="P266" s="338" t="s">
        <v>286</v>
      </c>
      <c r="Q266" s="338" t="s">
        <v>286</v>
      </c>
      <c r="R266" s="338" t="s">
        <v>286</v>
      </c>
      <c r="S266" s="338" t="s">
        <v>286</v>
      </c>
      <c r="T266" s="340" t="str">
        <f t="shared" si="28"/>
        <v>-</v>
      </c>
      <c r="U266" s="339" t="str">
        <f t="shared" si="27"/>
        <v>-</v>
      </c>
    </row>
    <row r="267" spans="1:21" s="297" customFormat="1" ht="31.5" x14ac:dyDescent="0.25">
      <c r="A267" s="305" t="s">
        <v>990</v>
      </c>
      <c r="B267" s="286" t="s">
        <v>882</v>
      </c>
      <c r="C267" s="329" t="s">
        <v>747</v>
      </c>
      <c r="D267" s="338" t="s">
        <v>286</v>
      </c>
      <c r="E267" s="338" t="s">
        <v>286</v>
      </c>
      <c r="F267" s="338" t="s">
        <v>286</v>
      </c>
      <c r="G267" s="338" t="s">
        <v>286</v>
      </c>
      <c r="H267" s="338" t="s">
        <v>286</v>
      </c>
      <c r="I267" s="338" t="s">
        <v>286</v>
      </c>
      <c r="J267" s="338" t="s">
        <v>286</v>
      </c>
      <c r="K267" s="338" t="s">
        <v>286</v>
      </c>
      <c r="L267" s="338" t="s">
        <v>286</v>
      </c>
      <c r="M267" s="338" t="s">
        <v>286</v>
      </c>
      <c r="N267" s="338" t="s">
        <v>286</v>
      </c>
      <c r="O267" s="338" t="s">
        <v>286</v>
      </c>
      <c r="P267" s="338" t="s">
        <v>286</v>
      </c>
      <c r="Q267" s="338" t="s">
        <v>286</v>
      </c>
      <c r="R267" s="338" t="s">
        <v>286</v>
      </c>
      <c r="S267" s="338" t="s">
        <v>286</v>
      </c>
      <c r="T267" s="340" t="str">
        <f t="shared" si="28"/>
        <v>-</v>
      </c>
      <c r="U267" s="339" t="str">
        <f t="shared" si="27"/>
        <v>-</v>
      </c>
    </row>
    <row r="268" spans="1:21" s="297" customFormat="1" x14ac:dyDescent="0.25">
      <c r="A268" s="305" t="s">
        <v>991</v>
      </c>
      <c r="B268" s="287" t="s">
        <v>62</v>
      </c>
      <c r="C268" s="329" t="s">
        <v>747</v>
      </c>
      <c r="D268" s="338" t="s">
        <v>286</v>
      </c>
      <c r="E268" s="338" t="s">
        <v>286</v>
      </c>
      <c r="F268" s="338" t="s">
        <v>286</v>
      </c>
      <c r="G268" s="338" t="s">
        <v>286</v>
      </c>
      <c r="H268" s="338" t="s">
        <v>286</v>
      </c>
      <c r="I268" s="338" t="s">
        <v>286</v>
      </c>
      <c r="J268" s="338" t="s">
        <v>286</v>
      </c>
      <c r="K268" s="338" t="s">
        <v>286</v>
      </c>
      <c r="L268" s="338" t="s">
        <v>286</v>
      </c>
      <c r="M268" s="338" t="s">
        <v>286</v>
      </c>
      <c r="N268" s="338" t="s">
        <v>286</v>
      </c>
      <c r="O268" s="338" t="s">
        <v>286</v>
      </c>
      <c r="P268" s="338" t="s">
        <v>286</v>
      </c>
      <c r="Q268" s="338" t="s">
        <v>286</v>
      </c>
      <c r="R268" s="338" t="s">
        <v>286</v>
      </c>
      <c r="S268" s="338" t="s">
        <v>286</v>
      </c>
      <c r="T268" s="340" t="str">
        <f t="shared" si="28"/>
        <v>-</v>
      </c>
      <c r="U268" s="339" t="str">
        <f t="shared" si="27"/>
        <v>-</v>
      </c>
    </row>
    <row r="269" spans="1:21" s="297" customFormat="1" x14ac:dyDescent="0.25">
      <c r="A269" s="305" t="s">
        <v>669</v>
      </c>
      <c r="B269" s="141" t="s">
        <v>1054</v>
      </c>
      <c r="C269" s="329" t="s">
        <v>747</v>
      </c>
      <c r="D269" s="338" t="s">
        <v>286</v>
      </c>
      <c r="E269" s="338" t="s">
        <v>286</v>
      </c>
      <c r="F269" s="338" t="s">
        <v>286</v>
      </c>
      <c r="G269" s="338" t="s">
        <v>286</v>
      </c>
      <c r="H269" s="338" t="s">
        <v>286</v>
      </c>
      <c r="I269" s="338" t="s">
        <v>286</v>
      </c>
      <c r="J269" s="338" t="s">
        <v>286</v>
      </c>
      <c r="K269" s="338" t="s">
        <v>286</v>
      </c>
      <c r="L269" s="338" t="s">
        <v>286</v>
      </c>
      <c r="M269" s="338" t="s">
        <v>286</v>
      </c>
      <c r="N269" s="338" t="s">
        <v>286</v>
      </c>
      <c r="O269" s="338" t="s">
        <v>286</v>
      </c>
      <c r="P269" s="338" t="s">
        <v>286</v>
      </c>
      <c r="Q269" s="338" t="s">
        <v>286</v>
      </c>
      <c r="R269" s="338" t="s">
        <v>286</v>
      </c>
      <c r="S269" s="338" t="s">
        <v>286</v>
      </c>
      <c r="T269" s="340" t="str">
        <f t="shared" si="28"/>
        <v>-</v>
      </c>
      <c r="U269" s="339" t="str">
        <f t="shared" si="27"/>
        <v>-</v>
      </c>
    </row>
    <row r="270" spans="1:21" s="297" customFormat="1" x14ac:dyDescent="0.25">
      <c r="A270" s="305" t="s">
        <v>670</v>
      </c>
      <c r="B270" s="286" t="s">
        <v>62</v>
      </c>
      <c r="C270" s="329" t="s">
        <v>747</v>
      </c>
      <c r="D270" s="338" t="s">
        <v>286</v>
      </c>
      <c r="E270" s="338" t="s">
        <v>286</v>
      </c>
      <c r="F270" s="338" t="s">
        <v>286</v>
      </c>
      <c r="G270" s="338" t="s">
        <v>286</v>
      </c>
      <c r="H270" s="338" t="s">
        <v>286</v>
      </c>
      <c r="I270" s="338" t="s">
        <v>286</v>
      </c>
      <c r="J270" s="338" t="s">
        <v>286</v>
      </c>
      <c r="K270" s="338" t="s">
        <v>286</v>
      </c>
      <c r="L270" s="338" t="s">
        <v>286</v>
      </c>
      <c r="M270" s="338" t="s">
        <v>286</v>
      </c>
      <c r="N270" s="338" t="s">
        <v>286</v>
      </c>
      <c r="O270" s="338" t="s">
        <v>286</v>
      </c>
      <c r="P270" s="338" t="s">
        <v>286</v>
      </c>
      <c r="Q270" s="338" t="s">
        <v>286</v>
      </c>
      <c r="R270" s="338" t="s">
        <v>286</v>
      </c>
      <c r="S270" s="338" t="s">
        <v>286</v>
      </c>
      <c r="T270" s="340" t="str">
        <f t="shared" si="28"/>
        <v>-</v>
      </c>
      <c r="U270" s="339" t="str">
        <f t="shared" si="27"/>
        <v>-</v>
      </c>
    </row>
    <row r="271" spans="1:21" s="297" customFormat="1" x14ac:dyDescent="0.25">
      <c r="A271" s="305" t="s">
        <v>776</v>
      </c>
      <c r="B271" s="284" t="s">
        <v>744</v>
      </c>
      <c r="C271" s="329" t="s">
        <v>747</v>
      </c>
      <c r="D271" s="338">
        <v>12450.517570789991</v>
      </c>
      <c r="E271" s="338">
        <v>10033.642946070007</v>
      </c>
      <c r="F271" s="338">
        <v>9568.426313333428</v>
      </c>
      <c r="G271" s="338">
        <v>9677.8259810700129</v>
      </c>
      <c r="H271" s="338">
        <v>9815.5445036296587</v>
      </c>
      <c r="I271" s="338">
        <v>11199.841779891534</v>
      </c>
      <c r="J271" s="338">
        <v>9739.7686425275006</v>
      </c>
      <c r="K271" s="338">
        <v>11738.663957443918</v>
      </c>
      <c r="L271" s="338">
        <v>9935.4176174226814</v>
      </c>
      <c r="M271" s="338">
        <v>12072.837051638255</v>
      </c>
      <c r="N271" s="338">
        <v>10328.533317598112</v>
      </c>
      <c r="O271" s="338">
        <v>12692.974143620173</v>
      </c>
      <c r="P271" s="338">
        <v>13322.019347871032</v>
      </c>
      <c r="Q271" s="338" t="s">
        <v>286</v>
      </c>
      <c r="R271" s="338">
        <v>13322.019347871032</v>
      </c>
      <c r="S271" s="338" t="s">
        <v>286</v>
      </c>
      <c r="T271" s="340">
        <f t="shared" si="28"/>
        <v>13322.019347871032</v>
      </c>
      <c r="U271" s="339">
        <f t="shared" si="27"/>
        <v>12692.974143620173</v>
      </c>
    </row>
    <row r="272" spans="1:21" s="297" customFormat="1" x14ac:dyDescent="0.25">
      <c r="A272" s="305" t="s">
        <v>777</v>
      </c>
      <c r="B272" s="286" t="s">
        <v>62</v>
      </c>
      <c r="C272" s="329" t="s">
        <v>747</v>
      </c>
      <c r="D272" s="338">
        <v>4101.9041878099997</v>
      </c>
      <c r="E272" s="338">
        <v>2071.7135180600044</v>
      </c>
      <c r="F272" s="338">
        <v>575.3522930285751</v>
      </c>
      <c r="G272" s="338">
        <v>121.18821651000118</v>
      </c>
      <c r="H272" s="338">
        <v>423.90654724757547</v>
      </c>
      <c r="I272" s="338">
        <v>101.08216684414852</v>
      </c>
      <c r="J272" s="338">
        <v>247.51158033611506</v>
      </c>
      <c r="K272" s="338">
        <v>81.134487994148543</v>
      </c>
      <c r="L272" s="338">
        <v>185.81697782211501</v>
      </c>
      <c r="M272" s="338">
        <v>69.201906754148538</v>
      </c>
      <c r="N272" s="338">
        <v>125.81697782211502</v>
      </c>
      <c r="O272" s="338">
        <v>69.201906754148567</v>
      </c>
      <c r="P272" s="338">
        <v>69.201906754148567</v>
      </c>
      <c r="Q272" s="338" t="s">
        <v>286</v>
      </c>
      <c r="R272" s="338">
        <v>69.201906754148567</v>
      </c>
      <c r="S272" s="338" t="s">
        <v>286</v>
      </c>
      <c r="T272" s="340">
        <f t="shared" si="28"/>
        <v>69.201906754148567</v>
      </c>
      <c r="U272" s="339">
        <f t="shared" si="27"/>
        <v>69.201906754148567</v>
      </c>
    </row>
    <row r="273" spans="1:21" s="297" customFormat="1" x14ac:dyDescent="0.25">
      <c r="A273" s="305" t="s">
        <v>778</v>
      </c>
      <c r="B273" s="284" t="s">
        <v>1048</v>
      </c>
      <c r="C273" s="329" t="s">
        <v>747</v>
      </c>
      <c r="D273" s="338" t="s">
        <v>286</v>
      </c>
      <c r="E273" s="338" t="s">
        <v>286</v>
      </c>
      <c r="F273" s="338" t="s">
        <v>286</v>
      </c>
      <c r="G273" s="338" t="s">
        <v>286</v>
      </c>
      <c r="H273" s="338" t="s">
        <v>286</v>
      </c>
      <c r="I273" s="338" t="s">
        <v>286</v>
      </c>
      <c r="J273" s="338" t="s">
        <v>286</v>
      </c>
      <c r="K273" s="338" t="s">
        <v>286</v>
      </c>
      <c r="L273" s="338" t="s">
        <v>286</v>
      </c>
      <c r="M273" s="338" t="s">
        <v>286</v>
      </c>
      <c r="N273" s="338" t="s">
        <v>286</v>
      </c>
      <c r="O273" s="338" t="s">
        <v>286</v>
      </c>
      <c r="P273" s="338" t="s">
        <v>286</v>
      </c>
      <c r="Q273" s="338" t="s">
        <v>286</v>
      </c>
      <c r="R273" s="338" t="s">
        <v>286</v>
      </c>
      <c r="S273" s="338" t="s">
        <v>286</v>
      </c>
      <c r="T273" s="340" t="str">
        <f t="shared" si="28"/>
        <v>-</v>
      </c>
      <c r="U273" s="339" t="str">
        <f t="shared" si="27"/>
        <v>-</v>
      </c>
    </row>
    <row r="274" spans="1:21" s="297" customFormat="1" x14ac:dyDescent="0.25">
      <c r="A274" s="305" t="s">
        <v>779</v>
      </c>
      <c r="B274" s="286" t="s">
        <v>62</v>
      </c>
      <c r="C274" s="329" t="s">
        <v>747</v>
      </c>
      <c r="D274" s="338" t="s">
        <v>286</v>
      </c>
      <c r="E274" s="338" t="s">
        <v>286</v>
      </c>
      <c r="F274" s="338" t="s">
        <v>286</v>
      </c>
      <c r="G274" s="338" t="s">
        <v>286</v>
      </c>
      <c r="H274" s="338" t="s">
        <v>286</v>
      </c>
      <c r="I274" s="338" t="s">
        <v>286</v>
      </c>
      <c r="J274" s="338" t="s">
        <v>286</v>
      </c>
      <c r="K274" s="338" t="s">
        <v>286</v>
      </c>
      <c r="L274" s="338" t="s">
        <v>286</v>
      </c>
      <c r="M274" s="338" t="s">
        <v>286</v>
      </c>
      <c r="N274" s="338" t="s">
        <v>286</v>
      </c>
      <c r="O274" s="338" t="s">
        <v>286</v>
      </c>
      <c r="P274" s="338" t="s">
        <v>286</v>
      </c>
      <c r="Q274" s="338" t="s">
        <v>286</v>
      </c>
      <c r="R274" s="338" t="s">
        <v>286</v>
      </c>
      <c r="S274" s="338" t="s">
        <v>286</v>
      </c>
      <c r="T274" s="340" t="str">
        <f t="shared" si="28"/>
        <v>-</v>
      </c>
      <c r="U274" s="339" t="str">
        <f t="shared" si="27"/>
        <v>-</v>
      </c>
    </row>
    <row r="275" spans="1:21" s="297" customFormat="1" x14ac:dyDescent="0.25">
      <c r="A275" s="305" t="s">
        <v>780</v>
      </c>
      <c r="B275" s="284" t="s">
        <v>745</v>
      </c>
      <c r="C275" s="329" t="s">
        <v>747</v>
      </c>
      <c r="D275" s="338">
        <v>139.67116578000005</v>
      </c>
      <c r="E275" s="338">
        <v>100.15074429999969</v>
      </c>
      <c r="F275" s="338">
        <v>0</v>
      </c>
      <c r="G275" s="338">
        <v>101.96814469999973</v>
      </c>
      <c r="H275" s="338">
        <v>0</v>
      </c>
      <c r="I275" s="338">
        <v>76.380383001221347</v>
      </c>
      <c r="J275" s="338">
        <v>0</v>
      </c>
      <c r="K275" s="338">
        <v>36.425459983250128</v>
      </c>
      <c r="L275" s="338">
        <v>0</v>
      </c>
      <c r="M275" s="338">
        <v>30.468036703225224</v>
      </c>
      <c r="N275" s="338">
        <v>0</v>
      </c>
      <c r="O275" s="338">
        <v>26.914223208311945</v>
      </c>
      <c r="P275" s="338">
        <v>24.864623208309524</v>
      </c>
      <c r="Q275" s="338" t="s">
        <v>286</v>
      </c>
      <c r="R275" s="338">
        <v>24.864623208309524</v>
      </c>
      <c r="S275" s="338" t="s">
        <v>286</v>
      </c>
      <c r="T275" s="340">
        <f t="shared" si="28"/>
        <v>24.864623208309524</v>
      </c>
      <c r="U275" s="339">
        <f t="shared" si="27"/>
        <v>26.914223208311945</v>
      </c>
    </row>
    <row r="276" spans="1:21" s="297" customFormat="1" x14ac:dyDescent="0.25">
      <c r="A276" s="305" t="s">
        <v>781</v>
      </c>
      <c r="B276" s="286" t="s">
        <v>62</v>
      </c>
      <c r="C276" s="329" t="s">
        <v>747</v>
      </c>
      <c r="D276" s="338">
        <v>112.79052343999994</v>
      </c>
      <c r="E276" s="338">
        <v>66.35525419999999</v>
      </c>
      <c r="F276" s="338">
        <v>0</v>
      </c>
      <c r="G276" s="338">
        <v>64.993026099999895</v>
      </c>
      <c r="H276" s="338">
        <v>0</v>
      </c>
      <c r="I276" s="338">
        <v>0</v>
      </c>
      <c r="J276" s="338">
        <v>0</v>
      </c>
      <c r="K276" s="338">
        <v>0</v>
      </c>
      <c r="L276" s="338">
        <v>0</v>
      </c>
      <c r="M276" s="338">
        <v>0</v>
      </c>
      <c r="N276" s="338">
        <v>0</v>
      </c>
      <c r="O276" s="338">
        <v>0</v>
      </c>
      <c r="P276" s="338">
        <v>0</v>
      </c>
      <c r="Q276" s="338" t="s">
        <v>286</v>
      </c>
      <c r="R276" s="338">
        <v>0</v>
      </c>
      <c r="S276" s="338" t="s">
        <v>286</v>
      </c>
      <c r="T276" s="340">
        <f t="shared" si="28"/>
        <v>0</v>
      </c>
      <c r="U276" s="339">
        <f t="shared" si="27"/>
        <v>0</v>
      </c>
    </row>
    <row r="277" spans="1:21" s="297" customFormat="1" x14ac:dyDescent="0.25">
      <c r="A277" s="305" t="s">
        <v>1076</v>
      </c>
      <c r="B277" s="284" t="s">
        <v>746</v>
      </c>
      <c r="C277" s="329" t="s">
        <v>747</v>
      </c>
      <c r="D277" s="338">
        <v>150.1714306500001</v>
      </c>
      <c r="E277" s="338">
        <v>5.5260317099999989</v>
      </c>
      <c r="F277" s="338">
        <v>23.180160856999979</v>
      </c>
      <c r="G277" s="338">
        <v>0.37666722000000047</v>
      </c>
      <c r="H277" s="338">
        <v>11.926145136999981</v>
      </c>
      <c r="I277" s="338">
        <v>0</v>
      </c>
      <c r="J277" s="338">
        <v>3.6721294169999821</v>
      </c>
      <c r="K277" s="338">
        <v>0</v>
      </c>
      <c r="L277" s="338">
        <v>3.6721294169998981</v>
      </c>
      <c r="M277" s="338">
        <v>0</v>
      </c>
      <c r="N277" s="338">
        <v>0</v>
      </c>
      <c r="O277" s="338">
        <v>0</v>
      </c>
      <c r="P277" s="338">
        <v>0</v>
      </c>
      <c r="Q277" s="338" t="s">
        <v>286</v>
      </c>
      <c r="R277" s="338">
        <v>0</v>
      </c>
      <c r="S277" s="338" t="s">
        <v>286</v>
      </c>
      <c r="T277" s="340">
        <f t="shared" si="28"/>
        <v>0</v>
      </c>
      <c r="U277" s="339">
        <f t="shared" si="27"/>
        <v>0</v>
      </c>
    </row>
    <row r="278" spans="1:21" s="297" customFormat="1" x14ac:dyDescent="0.25">
      <c r="A278" s="305" t="s">
        <v>782</v>
      </c>
      <c r="B278" s="286" t="s">
        <v>62</v>
      </c>
      <c r="C278" s="329" t="s">
        <v>747</v>
      </c>
      <c r="D278" s="338">
        <v>71.80016226000059</v>
      </c>
      <c r="E278" s="338">
        <v>5.5260317099999989</v>
      </c>
      <c r="F278" s="338">
        <v>23.180160856999979</v>
      </c>
      <c r="G278" s="338">
        <v>0.14941053999990225</v>
      </c>
      <c r="H278" s="338">
        <v>11.926145136999981</v>
      </c>
      <c r="I278" s="338">
        <v>0</v>
      </c>
      <c r="J278" s="338">
        <v>3.6721294169999821</v>
      </c>
      <c r="K278" s="338">
        <v>0</v>
      </c>
      <c r="L278" s="338">
        <v>3.6721294169998981</v>
      </c>
      <c r="M278" s="338">
        <v>0</v>
      </c>
      <c r="N278" s="338">
        <v>0</v>
      </c>
      <c r="O278" s="338">
        <v>0</v>
      </c>
      <c r="P278" s="338">
        <v>0</v>
      </c>
      <c r="Q278" s="338" t="s">
        <v>286</v>
      </c>
      <c r="R278" s="338">
        <v>0</v>
      </c>
      <c r="S278" s="338" t="s">
        <v>286</v>
      </c>
      <c r="T278" s="340">
        <f t="shared" si="28"/>
        <v>0</v>
      </c>
      <c r="U278" s="339">
        <f t="shared" si="27"/>
        <v>0</v>
      </c>
    </row>
    <row r="279" spans="1:21" s="297" customFormat="1" x14ac:dyDescent="0.25">
      <c r="A279" s="305" t="s">
        <v>893</v>
      </c>
      <c r="B279" s="284" t="s">
        <v>1055</v>
      </c>
      <c r="C279" s="329" t="s">
        <v>747</v>
      </c>
      <c r="D279" s="338" t="s">
        <v>286</v>
      </c>
      <c r="E279" s="338" t="s">
        <v>286</v>
      </c>
      <c r="F279" s="338" t="s">
        <v>286</v>
      </c>
      <c r="G279" s="338" t="s">
        <v>286</v>
      </c>
      <c r="H279" s="338" t="s">
        <v>286</v>
      </c>
      <c r="I279" s="338" t="s">
        <v>286</v>
      </c>
      <c r="J279" s="338" t="s">
        <v>286</v>
      </c>
      <c r="K279" s="338" t="s">
        <v>286</v>
      </c>
      <c r="L279" s="338" t="s">
        <v>286</v>
      </c>
      <c r="M279" s="338" t="s">
        <v>286</v>
      </c>
      <c r="N279" s="338" t="s">
        <v>286</v>
      </c>
      <c r="O279" s="338" t="s">
        <v>286</v>
      </c>
      <c r="P279" s="338" t="s">
        <v>286</v>
      </c>
      <c r="Q279" s="338" t="s">
        <v>286</v>
      </c>
      <c r="R279" s="338" t="s">
        <v>286</v>
      </c>
      <c r="S279" s="338" t="s">
        <v>286</v>
      </c>
      <c r="T279" s="340" t="str">
        <f t="shared" si="28"/>
        <v>-</v>
      </c>
      <c r="U279" s="339" t="str">
        <f t="shared" si="27"/>
        <v>-</v>
      </c>
    </row>
    <row r="280" spans="1:21" s="297" customFormat="1" x14ac:dyDescent="0.25">
      <c r="A280" s="305" t="s">
        <v>783</v>
      </c>
      <c r="B280" s="286" t="s">
        <v>62</v>
      </c>
      <c r="C280" s="329" t="s">
        <v>747</v>
      </c>
      <c r="D280" s="338" t="s">
        <v>286</v>
      </c>
      <c r="E280" s="338" t="s">
        <v>286</v>
      </c>
      <c r="F280" s="338" t="s">
        <v>286</v>
      </c>
      <c r="G280" s="338" t="s">
        <v>286</v>
      </c>
      <c r="H280" s="338" t="s">
        <v>286</v>
      </c>
      <c r="I280" s="338" t="s">
        <v>286</v>
      </c>
      <c r="J280" s="338" t="s">
        <v>286</v>
      </c>
      <c r="K280" s="338" t="s">
        <v>286</v>
      </c>
      <c r="L280" s="338" t="s">
        <v>286</v>
      </c>
      <c r="M280" s="338" t="s">
        <v>286</v>
      </c>
      <c r="N280" s="338" t="s">
        <v>286</v>
      </c>
      <c r="O280" s="338" t="s">
        <v>286</v>
      </c>
      <c r="P280" s="338" t="s">
        <v>286</v>
      </c>
      <c r="Q280" s="338" t="s">
        <v>286</v>
      </c>
      <c r="R280" s="338" t="s">
        <v>286</v>
      </c>
      <c r="S280" s="338" t="s">
        <v>286</v>
      </c>
      <c r="T280" s="340" t="str">
        <f t="shared" si="28"/>
        <v>-</v>
      </c>
      <c r="U280" s="339" t="str">
        <f t="shared" si="27"/>
        <v>-</v>
      </c>
    </row>
    <row r="281" spans="1:21" s="297" customFormat="1" ht="31.5" x14ac:dyDescent="0.25">
      <c r="A281" s="305" t="s">
        <v>784</v>
      </c>
      <c r="B281" s="141" t="s">
        <v>1031</v>
      </c>
      <c r="C281" s="329" t="s">
        <v>747</v>
      </c>
      <c r="D281" s="338" t="s">
        <v>286</v>
      </c>
      <c r="E281" s="338" t="s">
        <v>286</v>
      </c>
      <c r="F281" s="338" t="s">
        <v>286</v>
      </c>
      <c r="G281" s="338" t="s">
        <v>286</v>
      </c>
      <c r="H281" s="338" t="s">
        <v>286</v>
      </c>
      <c r="I281" s="338" t="s">
        <v>286</v>
      </c>
      <c r="J281" s="338" t="s">
        <v>286</v>
      </c>
      <c r="K281" s="338" t="s">
        <v>286</v>
      </c>
      <c r="L281" s="338" t="s">
        <v>286</v>
      </c>
      <c r="M281" s="338" t="s">
        <v>286</v>
      </c>
      <c r="N281" s="338" t="s">
        <v>286</v>
      </c>
      <c r="O281" s="338" t="s">
        <v>286</v>
      </c>
      <c r="P281" s="338" t="s">
        <v>286</v>
      </c>
      <c r="Q281" s="338" t="s">
        <v>286</v>
      </c>
      <c r="R281" s="338" t="s">
        <v>286</v>
      </c>
      <c r="S281" s="338" t="s">
        <v>286</v>
      </c>
      <c r="T281" s="340" t="str">
        <f t="shared" si="28"/>
        <v>-</v>
      </c>
      <c r="U281" s="339" t="str">
        <f t="shared" si="27"/>
        <v>-</v>
      </c>
    </row>
    <row r="282" spans="1:21" s="297" customFormat="1" x14ac:dyDescent="0.25">
      <c r="A282" s="305" t="s">
        <v>785</v>
      </c>
      <c r="B282" s="286" t="s">
        <v>62</v>
      </c>
      <c r="C282" s="329" t="s">
        <v>747</v>
      </c>
      <c r="D282" s="338" t="s">
        <v>286</v>
      </c>
      <c r="E282" s="338" t="s">
        <v>286</v>
      </c>
      <c r="F282" s="338" t="s">
        <v>286</v>
      </c>
      <c r="G282" s="338" t="s">
        <v>286</v>
      </c>
      <c r="H282" s="338" t="s">
        <v>286</v>
      </c>
      <c r="I282" s="338" t="s">
        <v>286</v>
      </c>
      <c r="J282" s="338" t="s">
        <v>286</v>
      </c>
      <c r="K282" s="338" t="s">
        <v>286</v>
      </c>
      <c r="L282" s="338" t="s">
        <v>286</v>
      </c>
      <c r="M282" s="338" t="s">
        <v>286</v>
      </c>
      <c r="N282" s="338" t="s">
        <v>286</v>
      </c>
      <c r="O282" s="338" t="s">
        <v>286</v>
      </c>
      <c r="P282" s="338" t="s">
        <v>286</v>
      </c>
      <c r="Q282" s="338" t="s">
        <v>286</v>
      </c>
      <c r="R282" s="338" t="s">
        <v>286</v>
      </c>
      <c r="S282" s="338" t="s">
        <v>286</v>
      </c>
      <c r="T282" s="340" t="str">
        <f t="shared" si="28"/>
        <v>-</v>
      </c>
      <c r="U282" s="339" t="str">
        <f t="shared" si="27"/>
        <v>-</v>
      </c>
    </row>
    <row r="283" spans="1:21" s="297" customFormat="1" x14ac:dyDescent="0.25">
      <c r="A283" s="305" t="s">
        <v>992</v>
      </c>
      <c r="B283" s="286" t="s">
        <v>642</v>
      </c>
      <c r="C283" s="329" t="s">
        <v>747</v>
      </c>
      <c r="D283" s="338" t="s">
        <v>286</v>
      </c>
      <c r="E283" s="338" t="s">
        <v>286</v>
      </c>
      <c r="F283" s="338" t="s">
        <v>286</v>
      </c>
      <c r="G283" s="338" t="s">
        <v>286</v>
      </c>
      <c r="H283" s="338" t="s">
        <v>286</v>
      </c>
      <c r="I283" s="338" t="s">
        <v>286</v>
      </c>
      <c r="J283" s="338" t="s">
        <v>286</v>
      </c>
      <c r="K283" s="338" t="s">
        <v>286</v>
      </c>
      <c r="L283" s="338" t="s">
        <v>286</v>
      </c>
      <c r="M283" s="338" t="s">
        <v>286</v>
      </c>
      <c r="N283" s="338" t="s">
        <v>286</v>
      </c>
      <c r="O283" s="338" t="s">
        <v>286</v>
      </c>
      <c r="P283" s="338" t="s">
        <v>286</v>
      </c>
      <c r="Q283" s="338" t="s">
        <v>286</v>
      </c>
      <c r="R283" s="338" t="s">
        <v>286</v>
      </c>
      <c r="S283" s="338" t="s">
        <v>286</v>
      </c>
      <c r="T283" s="340" t="str">
        <f t="shared" si="28"/>
        <v>-</v>
      </c>
      <c r="U283" s="339" t="str">
        <f t="shared" si="27"/>
        <v>-</v>
      </c>
    </row>
    <row r="284" spans="1:21" s="297" customFormat="1" x14ac:dyDescent="0.25">
      <c r="A284" s="305" t="s">
        <v>994</v>
      </c>
      <c r="B284" s="287" t="s">
        <v>62</v>
      </c>
      <c r="C284" s="329" t="s">
        <v>747</v>
      </c>
      <c r="D284" s="338" t="s">
        <v>286</v>
      </c>
      <c r="E284" s="338" t="s">
        <v>286</v>
      </c>
      <c r="F284" s="338" t="s">
        <v>286</v>
      </c>
      <c r="G284" s="338" t="s">
        <v>286</v>
      </c>
      <c r="H284" s="338" t="s">
        <v>286</v>
      </c>
      <c r="I284" s="338" t="s">
        <v>286</v>
      </c>
      <c r="J284" s="338" t="s">
        <v>286</v>
      </c>
      <c r="K284" s="338" t="s">
        <v>286</v>
      </c>
      <c r="L284" s="338" t="s">
        <v>286</v>
      </c>
      <c r="M284" s="338" t="s">
        <v>286</v>
      </c>
      <c r="N284" s="338" t="s">
        <v>286</v>
      </c>
      <c r="O284" s="338" t="s">
        <v>286</v>
      </c>
      <c r="P284" s="338" t="s">
        <v>286</v>
      </c>
      <c r="Q284" s="338" t="s">
        <v>286</v>
      </c>
      <c r="R284" s="338" t="s">
        <v>286</v>
      </c>
      <c r="S284" s="338" t="s">
        <v>286</v>
      </c>
      <c r="T284" s="340" t="str">
        <f t="shared" si="28"/>
        <v>-</v>
      </c>
      <c r="U284" s="339" t="str">
        <f t="shared" si="27"/>
        <v>-</v>
      </c>
    </row>
    <row r="285" spans="1:21" s="297" customFormat="1" x14ac:dyDescent="0.25">
      <c r="A285" s="305" t="s">
        <v>993</v>
      </c>
      <c r="B285" s="286" t="s">
        <v>630</v>
      </c>
      <c r="C285" s="329" t="s">
        <v>747</v>
      </c>
      <c r="D285" s="338" t="s">
        <v>286</v>
      </c>
      <c r="E285" s="338" t="s">
        <v>286</v>
      </c>
      <c r="F285" s="338" t="s">
        <v>286</v>
      </c>
      <c r="G285" s="338" t="s">
        <v>286</v>
      </c>
      <c r="H285" s="338" t="s">
        <v>286</v>
      </c>
      <c r="I285" s="338" t="s">
        <v>286</v>
      </c>
      <c r="J285" s="338" t="s">
        <v>286</v>
      </c>
      <c r="K285" s="338" t="s">
        <v>286</v>
      </c>
      <c r="L285" s="338" t="s">
        <v>286</v>
      </c>
      <c r="M285" s="338" t="s">
        <v>286</v>
      </c>
      <c r="N285" s="338" t="s">
        <v>286</v>
      </c>
      <c r="O285" s="338" t="s">
        <v>286</v>
      </c>
      <c r="P285" s="338" t="s">
        <v>286</v>
      </c>
      <c r="Q285" s="338" t="s">
        <v>286</v>
      </c>
      <c r="R285" s="338" t="s">
        <v>286</v>
      </c>
      <c r="S285" s="338" t="s">
        <v>286</v>
      </c>
      <c r="T285" s="340" t="str">
        <f t="shared" si="28"/>
        <v>-</v>
      </c>
      <c r="U285" s="339" t="str">
        <f t="shared" si="27"/>
        <v>-</v>
      </c>
    </row>
    <row r="286" spans="1:21" s="297" customFormat="1" x14ac:dyDescent="0.25">
      <c r="A286" s="305" t="s">
        <v>995</v>
      </c>
      <c r="B286" s="287" t="s">
        <v>62</v>
      </c>
      <c r="C286" s="329" t="s">
        <v>747</v>
      </c>
      <c r="D286" s="338" t="s">
        <v>286</v>
      </c>
      <c r="E286" s="338" t="s">
        <v>286</v>
      </c>
      <c r="F286" s="338" t="s">
        <v>286</v>
      </c>
      <c r="G286" s="338" t="s">
        <v>286</v>
      </c>
      <c r="H286" s="338" t="s">
        <v>286</v>
      </c>
      <c r="I286" s="338" t="s">
        <v>286</v>
      </c>
      <c r="J286" s="338" t="s">
        <v>286</v>
      </c>
      <c r="K286" s="338" t="s">
        <v>286</v>
      </c>
      <c r="L286" s="338" t="s">
        <v>286</v>
      </c>
      <c r="M286" s="338" t="s">
        <v>286</v>
      </c>
      <c r="N286" s="338" t="s">
        <v>286</v>
      </c>
      <c r="O286" s="338" t="s">
        <v>286</v>
      </c>
      <c r="P286" s="338" t="s">
        <v>286</v>
      </c>
      <c r="Q286" s="338" t="s">
        <v>286</v>
      </c>
      <c r="R286" s="338" t="s">
        <v>286</v>
      </c>
      <c r="S286" s="338" t="s">
        <v>286</v>
      </c>
      <c r="T286" s="340" t="str">
        <f t="shared" si="28"/>
        <v>-</v>
      </c>
      <c r="U286" s="339" t="str">
        <f t="shared" si="27"/>
        <v>-</v>
      </c>
    </row>
    <row r="287" spans="1:21" s="297" customFormat="1" x14ac:dyDescent="0.25">
      <c r="A287" s="305" t="s">
        <v>786</v>
      </c>
      <c r="B287" s="141" t="s">
        <v>794</v>
      </c>
      <c r="C287" s="329" t="s">
        <v>747</v>
      </c>
      <c r="D287" s="338">
        <v>3825.1695341101222</v>
      </c>
      <c r="E287" s="338">
        <v>3654.1162846601451</v>
      </c>
      <c r="F287" s="338">
        <v>3783.7674812631053</v>
      </c>
      <c r="G287" s="338">
        <v>2815.7003170400444</v>
      </c>
      <c r="H287" s="338">
        <v>4707.9817170250381</v>
      </c>
      <c r="I287" s="338">
        <f>I260-I271-I275-I277</f>
        <v>2841.6647459587721</v>
      </c>
      <c r="J287" s="338">
        <v>5039.6580038131797</v>
      </c>
      <c r="K287" s="338">
        <f>K260-K271-K275-K277</f>
        <v>2881.6196689767412</v>
      </c>
      <c r="L287" s="338">
        <v>6148.5597041044857</v>
      </c>
      <c r="M287" s="338">
        <f>M260-M271-M275-M277</f>
        <v>2887.5770922567681</v>
      </c>
      <c r="N287" s="338">
        <v>7394.1858450332293</v>
      </c>
      <c r="O287" s="338">
        <f>O260-O271-O275-O277</f>
        <v>2891.1309057516814</v>
      </c>
      <c r="P287" s="338">
        <f>P260-P271-P275-P277</f>
        <v>2893.1805057516854</v>
      </c>
      <c r="Q287" s="338" t="s">
        <v>286</v>
      </c>
      <c r="R287" s="338">
        <f>R260-R271-R275-R277</f>
        <v>2893.1805057516854</v>
      </c>
      <c r="S287" s="338" t="s">
        <v>286</v>
      </c>
      <c r="T287" s="340">
        <f t="shared" si="28"/>
        <v>2893.1805057516854</v>
      </c>
      <c r="U287" s="339">
        <f t="shared" si="27"/>
        <v>2891.1309057516814</v>
      </c>
    </row>
    <row r="288" spans="1:21" s="297" customFormat="1" x14ac:dyDescent="0.25">
      <c r="A288" s="305" t="s">
        <v>787</v>
      </c>
      <c r="B288" s="286" t="s">
        <v>62</v>
      </c>
      <c r="C288" s="329" t="s">
        <v>747</v>
      </c>
      <c r="D288" s="338">
        <v>1492.7782034499598</v>
      </c>
      <c r="E288" s="338">
        <v>636.65785425997126</v>
      </c>
      <c r="F288" s="338">
        <v>1263.2538312755671</v>
      </c>
      <c r="G288" s="338">
        <v>398.27760864997822</v>
      </c>
      <c r="H288" s="338">
        <v>1388.4623143748381</v>
      </c>
      <c r="I288" s="338">
        <v>0</v>
      </c>
      <c r="J288" s="338">
        <v>1435.3836592947482</v>
      </c>
      <c r="K288" s="338">
        <v>0</v>
      </c>
      <c r="L288" s="338">
        <v>1561.2652205550166</v>
      </c>
      <c r="M288" s="338">
        <v>0</v>
      </c>
      <c r="N288" s="338">
        <v>1702.5628215010306</v>
      </c>
      <c r="O288" s="338">
        <v>0</v>
      </c>
      <c r="P288" s="338">
        <v>0</v>
      </c>
      <c r="Q288" s="338" t="s">
        <v>286</v>
      </c>
      <c r="R288" s="338">
        <v>0</v>
      </c>
      <c r="S288" s="338" t="s">
        <v>286</v>
      </c>
      <c r="T288" s="340">
        <f t="shared" si="28"/>
        <v>0</v>
      </c>
      <c r="U288" s="339">
        <f t="shared" si="27"/>
        <v>0</v>
      </c>
    </row>
    <row r="289" spans="1:21" s="297" customFormat="1" x14ac:dyDescent="0.25">
      <c r="A289" s="305" t="s">
        <v>570</v>
      </c>
      <c r="B289" s="285" t="s">
        <v>1032</v>
      </c>
      <c r="C289" s="329" t="s">
        <v>747</v>
      </c>
      <c r="D289" s="338">
        <v>31863.282557118684</v>
      </c>
      <c r="E289" s="338">
        <v>33515.579581098762</v>
      </c>
      <c r="F289" s="338">
        <v>31960.343522567895</v>
      </c>
      <c r="G289" s="338">
        <v>39564.326026268667</v>
      </c>
      <c r="H289" s="338">
        <v>28356.441716321729</v>
      </c>
      <c r="I289" s="338">
        <v>37310.41516994399</v>
      </c>
      <c r="J289" s="338">
        <v>23854.198267961856</v>
      </c>
      <c r="K289" s="338">
        <v>33788.299026612782</v>
      </c>
      <c r="L289" s="338">
        <v>23136.030885741638</v>
      </c>
      <c r="M289" s="338">
        <v>31008.608735191428</v>
      </c>
      <c r="N289" s="338">
        <v>23289.218795393495</v>
      </c>
      <c r="O289" s="338">
        <v>31415.060477775889</v>
      </c>
      <c r="P289" s="338">
        <v>29193.357408096992</v>
      </c>
      <c r="Q289" s="338" t="s">
        <v>286</v>
      </c>
      <c r="R289" s="338">
        <v>27972.397710343263</v>
      </c>
      <c r="S289" s="338" t="s">
        <v>286</v>
      </c>
      <c r="T289" s="340">
        <f t="shared" si="28"/>
        <v>27972.397710343263</v>
      </c>
      <c r="U289" s="339">
        <f t="shared" si="27"/>
        <v>31415.060477775889</v>
      </c>
    </row>
    <row r="290" spans="1:21" s="297" customFormat="1" x14ac:dyDescent="0.25">
      <c r="A290" s="305" t="s">
        <v>671</v>
      </c>
      <c r="B290" s="141" t="s">
        <v>567</v>
      </c>
      <c r="C290" s="329" t="s">
        <v>747</v>
      </c>
      <c r="D290" s="338" t="s">
        <v>286</v>
      </c>
      <c r="E290" s="338" t="s">
        <v>286</v>
      </c>
      <c r="F290" s="338" t="s">
        <v>286</v>
      </c>
      <c r="G290" s="338">
        <v>0</v>
      </c>
      <c r="H290" s="338" t="s">
        <v>286</v>
      </c>
      <c r="I290" s="338">
        <v>0</v>
      </c>
      <c r="J290" s="338" t="s">
        <v>286</v>
      </c>
      <c r="K290" s="338">
        <v>0</v>
      </c>
      <c r="L290" s="338" t="s">
        <v>286</v>
      </c>
      <c r="M290" s="338">
        <v>0</v>
      </c>
      <c r="N290" s="338" t="s">
        <v>286</v>
      </c>
      <c r="O290" s="338">
        <v>0</v>
      </c>
      <c r="P290" s="338">
        <v>0</v>
      </c>
      <c r="Q290" s="338" t="s">
        <v>286</v>
      </c>
      <c r="R290" s="338">
        <v>0</v>
      </c>
      <c r="S290" s="338" t="s">
        <v>286</v>
      </c>
      <c r="T290" s="340">
        <f t="shared" si="28"/>
        <v>0</v>
      </c>
      <c r="U290" s="339">
        <f t="shared" si="27"/>
        <v>0</v>
      </c>
    </row>
    <row r="291" spans="1:21" s="297" customFormat="1" x14ac:dyDescent="0.25">
      <c r="A291" s="305" t="s">
        <v>672</v>
      </c>
      <c r="B291" s="286" t="s">
        <v>62</v>
      </c>
      <c r="C291" s="329" t="s">
        <v>747</v>
      </c>
      <c r="D291" s="338" t="s">
        <v>286</v>
      </c>
      <c r="E291" s="338" t="s">
        <v>286</v>
      </c>
      <c r="F291" s="338" t="s">
        <v>286</v>
      </c>
      <c r="G291" s="338">
        <v>0</v>
      </c>
      <c r="H291" s="338" t="s">
        <v>286</v>
      </c>
      <c r="I291" s="338">
        <v>0</v>
      </c>
      <c r="J291" s="338" t="s">
        <v>286</v>
      </c>
      <c r="K291" s="338">
        <v>0</v>
      </c>
      <c r="L291" s="338" t="s">
        <v>286</v>
      </c>
      <c r="M291" s="338">
        <v>0</v>
      </c>
      <c r="N291" s="338" t="s">
        <v>286</v>
      </c>
      <c r="O291" s="338">
        <v>0</v>
      </c>
      <c r="P291" s="338">
        <v>0</v>
      </c>
      <c r="Q291" s="338" t="s">
        <v>286</v>
      </c>
      <c r="R291" s="338">
        <v>0</v>
      </c>
      <c r="S291" s="338" t="s">
        <v>286</v>
      </c>
      <c r="T291" s="340">
        <f t="shared" si="28"/>
        <v>0</v>
      </c>
      <c r="U291" s="339">
        <f t="shared" si="27"/>
        <v>0</v>
      </c>
    </row>
    <row r="292" spans="1:21" s="297" customFormat="1" x14ac:dyDescent="0.25">
      <c r="A292" s="305" t="s">
        <v>673</v>
      </c>
      <c r="B292" s="141" t="s">
        <v>1033</v>
      </c>
      <c r="C292" s="329" t="s">
        <v>747</v>
      </c>
      <c r="D292" s="338">
        <v>995.99518562000026</v>
      </c>
      <c r="E292" s="338">
        <v>856.57869431000017</v>
      </c>
      <c r="F292" s="338">
        <v>864.27862625895932</v>
      </c>
      <c r="G292" s="338">
        <v>1070.3222725800001</v>
      </c>
      <c r="H292" s="338">
        <v>909.48499488856146</v>
      </c>
      <c r="I292" s="338">
        <f>I293+I295</f>
        <v>1088.5283868526014</v>
      </c>
      <c r="J292" s="338">
        <v>1005.9328611758054</v>
      </c>
      <c r="K292" s="338">
        <f>K293+K295</f>
        <v>1134.6488572179135</v>
      </c>
      <c r="L292" s="338">
        <v>1055.23037754598</v>
      </c>
      <c r="M292" s="338">
        <f>M293+M295</f>
        <v>1163.3749267852284</v>
      </c>
      <c r="N292" s="338">
        <v>1106.5493436141307</v>
      </c>
      <c r="O292" s="338">
        <f>O293+O295</f>
        <v>1203.7095809277832</v>
      </c>
      <c r="P292" s="338">
        <f>P293+P295</f>
        <v>1249.0772593513407</v>
      </c>
      <c r="Q292" s="338" t="s">
        <v>286</v>
      </c>
      <c r="R292" s="338">
        <f>R293+R295</f>
        <v>1249.0772593513407</v>
      </c>
      <c r="S292" s="338" t="s">
        <v>286</v>
      </c>
      <c r="T292" s="340">
        <f t="shared" si="28"/>
        <v>1249.0772593513407</v>
      </c>
      <c r="U292" s="339">
        <f t="shared" ref="U292:U311" si="29">O292</f>
        <v>1203.7095809277832</v>
      </c>
    </row>
    <row r="293" spans="1:21" s="297" customFormat="1" x14ac:dyDescent="0.25">
      <c r="A293" s="305" t="s">
        <v>675</v>
      </c>
      <c r="B293" s="286" t="s">
        <v>637</v>
      </c>
      <c r="C293" s="329" t="s">
        <v>747</v>
      </c>
      <c r="D293" s="338">
        <v>0</v>
      </c>
      <c r="E293" s="338">
        <v>0</v>
      </c>
      <c r="F293" s="338">
        <v>0</v>
      </c>
      <c r="G293" s="338">
        <v>0</v>
      </c>
      <c r="H293" s="338">
        <v>0</v>
      </c>
      <c r="I293" s="338">
        <v>0</v>
      </c>
      <c r="J293" s="338">
        <v>0</v>
      </c>
      <c r="K293" s="338">
        <v>0</v>
      </c>
      <c r="L293" s="338">
        <v>0</v>
      </c>
      <c r="M293" s="338">
        <v>0</v>
      </c>
      <c r="N293" s="338">
        <v>0</v>
      </c>
      <c r="O293" s="338">
        <v>0</v>
      </c>
      <c r="P293" s="338">
        <v>0</v>
      </c>
      <c r="Q293" s="338" t="s">
        <v>286</v>
      </c>
      <c r="R293" s="338">
        <v>0</v>
      </c>
      <c r="S293" s="338" t="s">
        <v>286</v>
      </c>
      <c r="T293" s="340">
        <f t="shared" si="28"/>
        <v>0</v>
      </c>
      <c r="U293" s="339">
        <f t="shared" si="29"/>
        <v>0</v>
      </c>
    </row>
    <row r="294" spans="1:21" s="297" customFormat="1" x14ac:dyDescent="0.25">
      <c r="A294" s="305" t="s">
        <v>676</v>
      </c>
      <c r="B294" s="287" t="s">
        <v>62</v>
      </c>
      <c r="C294" s="329" t="s">
        <v>747</v>
      </c>
      <c r="D294" s="338">
        <v>0</v>
      </c>
      <c r="E294" s="338">
        <v>0</v>
      </c>
      <c r="F294" s="338">
        <v>0</v>
      </c>
      <c r="G294" s="338">
        <v>0</v>
      </c>
      <c r="H294" s="338">
        <v>0</v>
      </c>
      <c r="I294" s="338">
        <v>0</v>
      </c>
      <c r="J294" s="338">
        <v>0</v>
      </c>
      <c r="K294" s="338">
        <v>0</v>
      </c>
      <c r="L294" s="338">
        <v>0</v>
      </c>
      <c r="M294" s="338">
        <v>0</v>
      </c>
      <c r="N294" s="338">
        <v>0</v>
      </c>
      <c r="O294" s="338">
        <v>0</v>
      </c>
      <c r="P294" s="338">
        <v>0</v>
      </c>
      <c r="Q294" s="338" t="s">
        <v>286</v>
      </c>
      <c r="R294" s="338">
        <v>0</v>
      </c>
      <c r="S294" s="338" t="s">
        <v>286</v>
      </c>
      <c r="T294" s="340">
        <f t="shared" si="28"/>
        <v>0</v>
      </c>
      <c r="U294" s="339">
        <f t="shared" si="29"/>
        <v>0</v>
      </c>
    </row>
    <row r="295" spans="1:21" s="297" customFormat="1" x14ac:dyDescent="0.25">
      <c r="A295" s="305" t="s">
        <v>677</v>
      </c>
      <c r="B295" s="286" t="s">
        <v>697</v>
      </c>
      <c r="C295" s="329" t="s">
        <v>747</v>
      </c>
      <c r="D295" s="338">
        <v>995.99518562000026</v>
      </c>
      <c r="E295" s="338">
        <v>856.57869431000017</v>
      </c>
      <c r="F295" s="338">
        <v>864.27862625895932</v>
      </c>
      <c r="G295" s="338">
        <v>1070.3222725800001</v>
      </c>
      <c r="H295" s="338">
        <v>909.48499488856146</v>
      </c>
      <c r="I295" s="338">
        <v>1088.5283868526014</v>
      </c>
      <c r="J295" s="338">
        <v>1005.9328611758054</v>
      </c>
      <c r="K295" s="338">
        <v>1134.6488572179135</v>
      </c>
      <c r="L295" s="338">
        <v>1055.23037754598</v>
      </c>
      <c r="M295" s="338">
        <v>1163.3749267852284</v>
      </c>
      <c r="N295" s="338">
        <v>1106.5493436141307</v>
      </c>
      <c r="O295" s="338">
        <v>1203.7095809277832</v>
      </c>
      <c r="P295" s="338">
        <v>1249.0772593513407</v>
      </c>
      <c r="Q295" s="338" t="s">
        <v>286</v>
      </c>
      <c r="R295" s="338">
        <v>1249.0772593513407</v>
      </c>
      <c r="S295" s="338" t="s">
        <v>286</v>
      </c>
      <c r="T295" s="340">
        <f t="shared" si="28"/>
        <v>1249.0772593513407</v>
      </c>
      <c r="U295" s="339">
        <f t="shared" si="29"/>
        <v>1203.7095809277832</v>
      </c>
    </row>
    <row r="296" spans="1:21" s="297" customFormat="1" x14ac:dyDescent="0.25">
      <c r="A296" s="305" t="s">
        <v>678</v>
      </c>
      <c r="B296" s="287" t="s">
        <v>62</v>
      </c>
      <c r="C296" s="329" t="s">
        <v>747</v>
      </c>
      <c r="D296" s="338">
        <v>13.029741640000001</v>
      </c>
      <c r="E296" s="338">
        <v>0.68656424999999999</v>
      </c>
      <c r="F296" s="338">
        <v>0</v>
      </c>
      <c r="G296" s="338">
        <v>2.8984769999980925E-2</v>
      </c>
      <c r="H296" s="338">
        <v>0</v>
      </c>
      <c r="I296" s="338">
        <v>2.898477E-2</v>
      </c>
      <c r="J296" s="338">
        <v>0</v>
      </c>
      <c r="K296" s="338">
        <v>2.898477E-2</v>
      </c>
      <c r="L296" s="338">
        <v>0</v>
      </c>
      <c r="M296" s="338">
        <v>2.898477E-2</v>
      </c>
      <c r="N296" s="338">
        <v>0</v>
      </c>
      <c r="O296" s="338">
        <v>2.898477E-2</v>
      </c>
      <c r="P296" s="338">
        <v>2.898477E-2</v>
      </c>
      <c r="Q296" s="338" t="s">
        <v>286</v>
      </c>
      <c r="R296" s="338">
        <v>2.898477E-2</v>
      </c>
      <c r="S296" s="338" t="s">
        <v>286</v>
      </c>
      <c r="T296" s="340">
        <f t="shared" si="28"/>
        <v>2.898477E-2</v>
      </c>
      <c r="U296" s="339">
        <f t="shared" si="29"/>
        <v>2.898477E-2</v>
      </c>
    </row>
    <row r="297" spans="1:21" s="297" customFormat="1" ht="31.5" x14ac:dyDescent="0.25">
      <c r="A297" s="305" t="s">
        <v>674</v>
      </c>
      <c r="B297" s="141" t="s">
        <v>901</v>
      </c>
      <c r="C297" s="329" t="s">
        <v>747</v>
      </c>
      <c r="D297" s="338">
        <v>1890.9186612300002</v>
      </c>
      <c r="E297" s="338">
        <v>1015.49294289</v>
      </c>
      <c r="F297" s="338">
        <v>1131.5706388464196</v>
      </c>
      <c r="G297" s="338">
        <v>1142.86958809</v>
      </c>
      <c r="H297" s="338">
        <v>1223.4239724940364</v>
      </c>
      <c r="I297" s="338">
        <v>1142.8695961347153</v>
      </c>
      <c r="J297" s="338">
        <v>1301.859169023538</v>
      </c>
      <c r="K297" s="338">
        <v>1142.8695961347148</v>
      </c>
      <c r="L297" s="338">
        <v>1366.726037817727</v>
      </c>
      <c r="M297" s="338">
        <v>1142.8695961347148</v>
      </c>
      <c r="N297" s="338">
        <v>1428.8134214422353</v>
      </c>
      <c r="O297" s="338">
        <v>1142.8695961347153</v>
      </c>
      <c r="P297" s="338">
        <v>1142.8695961347153</v>
      </c>
      <c r="Q297" s="338" t="s">
        <v>286</v>
      </c>
      <c r="R297" s="338">
        <v>1142.8695961347153</v>
      </c>
      <c r="S297" s="338" t="s">
        <v>286</v>
      </c>
      <c r="T297" s="340">
        <f t="shared" si="28"/>
        <v>1142.8695961347153</v>
      </c>
      <c r="U297" s="339">
        <f t="shared" si="29"/>
        <v>1142.8695961347153</v>
      </c>
    </row>
    <row r="298" spans="1:21" s="297" customFormat="1" x14ac:dyDescent="0.25">
      <c r="A298" s="305" t="s">
        <v>679</v>
      </c>
      <c r="B298" s="286" t="s">
        <v>62</v>
      </c>
      <c r="C298" s="329" t="s">
        <v>747</v>
      </c>
      <c r="D298" s="338">
        <v>0</v>
      </c>
      <c r="E298" s="338">
        <v>0</v>
      </c>
      <c r="F298" s="338">
        <v>0</v>
      </c>
      <c r="G298" s="338">
        <v>0</v>
      </c>
      <c r="H298" s="338">
        <v>0</v>
      </c>
      <c r="I298" s="338">
        <v>0</v>
      </c>
      <c r="J298" s="338">
        <v>0</v>
      </c>
      <c r="K298" s="338">
        <v>0</v>
      </c>
      <c r="L298" s="338">
        <v>0</v>
      </c>
      <c r="M298" s="338">
        <v>0</v>
      </c>
      <c r="N298" s="338">
        <v>0</v>
      </c>
      <c r="O298" s="338">
        <v>0</v>
      </c>
      <c r="P298" s="338">
        <v>0</v>
      </c>
      <c r="Q298" s="338" t="s">
        <v>286</v>
      </c>
      <c r="R298" s="338">
        <v>0</v>
      </c>
      <c r="S298" s="338" t="s">
        <v>286</v>
      </c>
      <c r="T298" s="340">
        <f t="shared" si="28"/>
        <v>0</v>
      </c>
      <c r="U298" s="339">
        <f t="shared" si="29"/>
        <v>0</v>
      </c>
    </row>
    <row r="299" spans="1:21" s="297" customFormat="1" x14ac:dyDescent="0.25">
      <c r="A299" s="305" t="s">
        <v>680</v>
      </c>
      <c r="B299" s="141" t="s">
        <v>698</v>
      </c>
      <c r="C299" s="329" t="s">
        <v>747</v>
      </c>
      <c r="D299" s="338">
        <v>768.27851112999883</v>
      </c>
      <c r="E299" s="338">
        <v>1457.8121548899999</v>
      </c>
      <c r="F299" s="338">
        <v>1585.9919504220334</v>
      </c>
      <c r="G299" s="338">
        <v>1391.3017769899998</v>
      </c>
      <c r="H299" s="338">
        <v>1625.5205437684881</v>
      </c>
      <c r="I299" s="338">
        <v>897.32767810663711</v>
      </c>
      <c r="J299" s="338">
        <v>1605.5341073887623</v>
      </c>
      <c r="K299" s="338">
        <v>924.54981304354817</v>
      </c>
      <c r="L299" s="338">
        <v>1659.002572650691</v>
      </c>
      <c r="M299" s="338">
        <v>983.44211020568468</v>
      </c>
      <c r="N299" s="338">
        <v>1714.3774139236477</v>
      </c>
      <c r="O299" s="338">
        <v>1039.5874323319388</v>
      </c>
      <c r="P299" s="338">
        <v>1095.0227133058752</v>
      </c>
      <c r="Q299" s="338" t="s">
        <v>286</v>
      </c>
      <c r="R299" s="338">
        <v>1095.0227133058752</v>
      </c>
      <c r="S299" s="338" t="s">
        <v>286</v>
      </c>
      <c r="T299" s="340">
        <f t="shared" si="28"/>
        <v>1095.0227133058752</v>
      </c>
      <c r="U299" s="339">
        <f t="shared" si="29"/>
        <v>1039.5874323319388</v>
      </c>
    </row>
    <row r="300" spans="1:21" s="297" customFormat="1" x14ac:dyDescent="0.25">
      <c r="A300" s="305" t="s">
        <v>685</v>
      </c>
      <c r="B300" s="286" t="s">
        <v>62</v>
      </c>
      <c r="C300" s="329" t="s">
        <v>747</v>
      </c>
      <c r="D300" s="338">
        <v>42.031278999999998</v>
      </c>
      <c r="E300" s="338">
        <v>370.74670205000018</v>
      </c>
      <c r="F300" s="338">
        <v>1.4766788384096684E-4</v>
      </c>
      <c r="G300" s="338">
        <v>309.35099471000007</v>
      </c>
      <c r="H300" s="338">
        <v>1.4766788384096684E-4</v>
      </c>
      <c r="I300" s="338">
        <v>98.686638267879815</v>
      </c>
      <c r="J300" s="338">
        <v>1.4766788384096684E-4</v>
      </c>
      <c r="K300" s="338">
        <v>98.686638267879815</v>
      </c>
      <c r="L300" s="338">
        <v>1.4766788384096684E-4</v>
      </c>
      <c r="M300" s="338">
        <v>98.686638267879815</v>
      </c>
      <c r="N300" s="338">
        <v>1.4766788384096684E-4</v>
      </c>
      <c r="O300" s="338">
        <v>98.686638267879815</v>
      </c>
      <c r="P300" s="338">
        <v>98.686638267879815</v>
      </c>
      <c r="Q300" s="338" t="s">
        <v>286</v>
      </c>
      <c r="R300" s="338">
        <v>98.6866382678798</v>
      </c>
      <c r="S300" s="338" t="s">
        <v>286</v>
      </c>
      <c r="T300" s="340">
        <f t="shared" si="28"/>
        <v>98.6866382678798</v>
      </c>
      <c r="U300" s="339">
        <f t="shared" si="29"/>
        <v>98.686638267879815</v>
      </c>
    </row>
    <row r="301" spans="1:21" s="297" customFormat="1" x14ac:dyDescent="0.25">
      <c r="A301" s="305" t="s">
        <v>681</v>
      </c>
      <c r="B301" s="141" t="s">
        <v>699</v>
      </c>
      <c r="C301" s="329" t="s">
        <v>747</v>
      </c>
      <c r="D301" s="338">
        <v>1080.8511267600002</v>
      </c>
      <c r="E301" s="338">
        <v>1355.1230539600001</v>
      </c>
      <c r="F301" s="338">
        <v>1089.0825854839968</v>
      </c>
      <c r="G301" s="338">
        <v>0</v>
      </c>
      <c r="H301" s="338">
        <v>1102.1873566733166</v>
      </c>
      <c r="I301" s="338">
        <v>1946.7104334168594</v>
      </c>
      <c r="J301" s="338">
        <v>1114.2685055367699</v>
      </c>
      <c r="K301" s="338">
        <v>1946.7104334168573</v>
      </c>
      <c r="L301" s="338">
        <v>1123.1468128164497</v>
      </c>
      <c r="M301" s="338">
        <v>1946.7104334168573</v>
      </c>
      <c r="N301" s="338">
        <v>1134.248212994798</v>
      </c>
      <c r="O301" s="338">
        <v>1946.7104334168573</v>
      </c>
      <c r="P301" s="338">
        <v>1946.7104334168573</v>
      </c>
      <c r="Q301" s="338" t="s">
        <v>286</v>
      </c>
      <c r="R301" s="338">
        <v>1946.7104334168573</v>
      </c>
      <c r="S301" s="338" t="s">
        <v>286</v>
      </c>
      <c r="T301" s="340">
        <f t="shared" si="28"/>
        <v>1946.7104334168573</v>
      </c>
      <c r="U301" s="339">
        <f t="shared" si="29"/>
        <v>1946.7104334168573</v>
      </c>
    </row>
    <row r="302" spans="1:21" s="297" customFormat="1" x14ac:dyDescent="0.25">
      <c r="A302" s="305" t="s">
        <v>686</v>
      </c>
      <c r="B302" s="286" t="s">
        <v>62</v>
      </c>
      <c r="C302" s="329" t="s">
        <v>747</v>
      </c>
      <c r="D302" s="338">
        <v>0</v>
      </c>
      <c r="E302" s="338">
        <v>0</v>
      </c>
      <c r="F302" s="338">
        <v>0</v>
      </c>
      <c r="G302" s="338">
        <v>0</v>
      </c>
      <c r="H302" s="338">
        <v>0</v>
      </c>
      <c r="I302" s="338">
        <v>0</v>
      </c>
      <c r="J302" s="338">
        <v>0</v>
      </c>
      <c r="K302" s="338">
        <v>0</v>
      </c>
      <c r="L302" s="338">
        <v>0</v>
      </c>
      <c r="M302" s="338">
        <v>0</v>
      </c>
      <c r="N302" s="338">
        <v>0</v>
      </c>
      <c r="O302" s="338">
        <v>0</v>
      </c>
      <c r="P302" s="338">
        <v>0</v>
      </c>
      <c r="Q302" s="338" t="s">
        <v>286</v>
      </c>
      <c r="R302" s="338">
        <v>0</v>
      </c>
      <c r="S302" s="338" t="s">
        <v>286</v>
      </c>
      <c r="T302" s="340">
        <f t="shared" si="28"/>
        <v>0</v>
      </c>
      <c r="U302" s="339">
        <f t="shared" si="29"/>
        <v>0</v>
      </c>
    </row>
    <row r="303" spans="1:21" s="297" customFormat="1" x14ac:dyDescent="0.25">
      <c r="A303" s="305" t="s">
        <v>682</v>
      </c>
      <c r="B303" s="141" t="s">
        <v>700</v>
      </c>
      <c r="C303" s="329" t="s">
        <v>747</v>
      </c>
      <c r="D303" s="338">
        <v>1868.2140659900001</v>
      </c>
      <c r="E303" s="338">
        <v>1064.1141331300003</v>
      </c>
      <c r="F303" s="338">
        <v>628.39952040321236</v>
      </c>
      <c r="G303" s="338">
        <v>782.29924724</v>
      </c>
      <c r="H303" s="338">
        <v>584.87797382686028</v>
      </c>
      <c r="I303" s="338">
        <v>737.13600711774029</v>
      </c>
      <c r="J303" s="338">
        <v>649.06832464121339</v>
      </c>
      <c r="K303" s="338">
        <v>737.13600711773984</v>
      </c>
      <c r="L303" s="338">
        <v>600.74485227511195</v>
      </c>
      <c r="M303" s="338">
        <v>737.13600711773984</v>
      </c>
      <c r="N303" s="338">
        <v>609.15740900532217</v>
      </c>
      <c r="O303" s="338">
        <v>737.13600711773984</v>
      </c>
      <c r="P303" s="338">
        <v>737.13600711773984</v>
      </c>
      <c r="Q303" s="338" t="s">
        <v>286</v>
      </c>
      <c r="R303" s="338">
        <v>737.13600711773984</v>
      </c>
      <c r="S303" s="338" t="s">
        <v>286</v>
      </c>
      <c r="T303" s="340">
        <f t="shared" si="28"/>
        <v>737.13600711773984</v>
      </c>
      <c r="U303" s="339">
        <f t="shared" si="29"/>
        <v>737.13600711773984</v>
      </c>
    </row>
    <row r="304" spans="1:21" s="297" customFormat="1" x14ac:dyDescent="0.25">
      <c r="A304" s="305" t="s">
        <v>687</v>
      </c>
      <c r="B304" s="286" t="s">
        <v>62</v>
      </c>
      <c r="C304" s="329" t="s">
        <v>747</v>
      </c>
      <c r="D304" s="338">
        <v>0</v>
      </c>
      <c r="E304" s="338">
        <v>0</v>
      </c>
      <c r="F304" s="338">
        <v>0</v>
      </c>
      <c r="G304" s="338">
        <v>0</v>
      </c>
      <c r="H304" s="338">
        <v>0</v>
      </c>
      <c r="I304" s="338">
        <v>0</v>
      </c>
      <c r="J304" s="338">
        <v>0</v>
      </c>
      <c r="K304" s="338">
        <v>0</v>
      </c>
      <c r="L304" s="338">
        <v>0</v>
      </c>
      <c r="M304" s="338">
        <v>0</v>
      </c>
      <c r="N304" s="338">
        <v>0</v>
      </c>
      <c r="O304" s="338">
        <v>0</v>
      </c>
      <c r="P304" s="338">
        <v>0</v>
      </c>
      <c r="Q304" s="338" t="s">
        <v>286</v>
      </c>
      <c r="R304" s="338">
        <v>0</v>
      </c>
      <c r="S304" s="338" t="s">
        <v>286</v>
      </c>
      <c r="T304" s="340">
        <f t="shared" si="28"/>
        <v>0</v>
      </c>
      <c r="U304" s="339">
        <f t="shared" si="29"/>
        <v>0</v>
      </c>
    </row>
    <row r="305" spans="1:21" s="297" customFormat="1" x14ac:dyDescent="0.25">
      <c r="A305" s="305" t="s">
        <v>683</v>
      </c>
      <c r="B305" s="141" t="s">
        <v>701</v>
      </c>
      <c r="C305" s="329" t="s">
        <v>747</v>
      </c>
      <c r="D305" s="338">
        <v>5288.989441050122</v>
      </c>
      <c r="E305" s="338">
        <v>8283.9064251601685</v>
      </c>
      <c r="F305" s="338">
        <v>9056.3443649357796</v>
      </c>
      <c r="G305" s="338">
        <v>10681.709120290205</v>
      </c>
      <c r="H305" s="338">
        <v>4489.9194992008952</v>
      </c>
      <c r="I305" s="338">
        <v>8915.7724769355609</v>
      </c>
      <c r="J305" s="338">
        <v>2531.8198998156918</v>
      </c>
      <c r="K305" s="338">
        <v>7313.795667639457</v>
      </c>
      <c r="L305" s="338">
        <v>2485.5553285776923</v>
      </c>
      <c r="M305" s="338">
        <v>6773.8906685884331</v>
      </c>
      <c r="N305" s="338">
        <v>2481.8353285776866</v>
      </c>
      <c r="O305" s="338">
        <v>7077.7405718625732</v>
      </c>
      <c r="P305" s="338">
        <v>7478.8511527133096</v>
      </c>
      <c r="Q305" s="338" t="s">
        <v>286</v>
      </c>
      <c r="R305" s="338">
        <v>7478.8511527133096</v>
      </c>
      <c r="S305" s="338" t="s">
        <v>286</v>
      </c>
      <c r="T305" s="340">
        <f t="shared" si="28"/>
        <v>7478.8511527133096</v>
      </c>
      <c r="U305" s="339">
        <f t="shared" si="29"/>
        <v>7077.7405718625732</v>
      </c>
    </row>
    <row r="306" spans="1:21" s="297" customFormat="1" x14ac:dyDescent="0.25">
      <c r="A306" s="305" t="s">
        <v>688</v>
      </c>
      <c r="B306" s="286" t="s">
        <v>62</v>
      </c>
      <c r="C306" s="329" t="s">
        <v>747</v>
      </c>
      <c r="D306" s="338">
        <v>344.16377226999975</v>
      </c>
      <c r="E306" s="338">
        <v>848.2832428899975</v>
      </c>
      <c r="F306" s="338">
        <v>0</v>
      </c>
      <c r="G306" s="338">
        <v>987.61533118032457</v>
      </c>
      <c r="H306" s="338">
        <v>0</v>
      </c>
      <c r="I306" s="338">
        <v>0</v>
      </c>
      <c r="J306" s="338">
        <v>0</v>
      </c>
      <c r="K306" s="338">
        <v>0</v>
      </c>
      <c r="L306" s="338">
        <v>0</v>
      </c>
      <c r="M306" s="338">
        <v>0</v>
      </c>
      <c r="N306" s="338">
        <v>0</v>
      </c>
      <c r="O306" s="338">
        <v>0</v>
      </c>
      <c r="P306" s="338">
        <v>0</v>
      </c>
      <c r="Q306" s="338" t="s">
        <v>286</v>
      </c>
      <c r="R306" s="338">
        <v>0</v>
      </c>
      <c r="S306" s="338" t="s">
        <v>286</v>
      </c>
      <c r="T306" s="340">
        <f t="shared" si="28"/>
        <v>0</v>
      </c>
      <c r="U306" s="339">
        <f t="shared" si="29"/>
        <v>0</v>
      </c>
    </row>
    <row r="307" spans="1:21" s="297" customFormat="1" ht="31.5" x14ac:dyDescent="0.25">
      <c r="A307" s="305" t="s">
        <v>684</v>
      </c>
      <c r="B307" s="141" t="s">
        <v>732</v>
      </c>
      <c r="C307" s="329" t="s">
        <v>747</v>
      </c>
      <c r="D307" s="338">
        <v>3882.6047360230818</v>
      </c>
      <c r="E307" s="338">
        <v>5655.924187464082</v>
      </c>
      <c r="F307" s="338">
        <v>5581.957363999999</v>
      </c>
      <c r="G307" s="338">
        <v>6803.05738656208</v>
      </c>
      <c r="H307" s="338">
        <v>6192.7160389999972</v>
      </c>
      <c r="I307" s="338">
        <v>7307.3287619999983</v>
      </c>
      <c r="J307" s="338">
        <v>4491.172096000003</v>
      </c>
      <c r="K307" s="338">
        <v>5803.270367000001</v>
      </c>
      <c r="L307" s="338">
        <v>3961.7596860000021</v>
      </c>
      <c r="M307" s="338">
        <v>3867.5512519999997</v>
      </c>
      <c r="N307" s="338">
        <v>3484.1510770000009</v>
      </c>
      <c r="O307" s="338">
        <v>4300.6253300000017</v>
      </c>
      <c r="P307" s="338">
        <v>2061.0126019999993</v>
      </c>
      <c r="Q307" s="338" t="s">
        <v>286</v>
      </c>
      <c r="R307" s="338">
        <v>1211.1851879999999</v>
      </c>
      <c r="S307" s="338" t="s">
        <v>286</v>
      </c>
      <c r="T307" s="340">
        <f t="shared" si="28"/>
        <v>1211.1851879999999</v>
      </c>
      <c r="U307" s="339">
        <f t="shared" si="29"/>
        <v>4300.6253300000017</v>
      </c>
    </row>
    <row r="308" spans="1:21" s="297" customFormat="1" x14ac:dyDescent="0.25">
      <c r="A308" s="305" t="s">
        <v>689</v>
      </c>
      <c r="B308" s="286" t="s">
        <v>62</v>
      </c>
      <c r="C308" s="329" t="s">
        <v>747</v>
      </c>
      <c r="D308" s="338">
        <v>1540.3466435</v>
      </c>
      <c r="E308" s="338">
        <v>1990.1433862699989</v>
      </c>
      <c r="F308" s="338">
        <v>625.64533281884508</v>
      </c>
      <c r="G308" s="338">
        <v>2929.7320397499984</v>
      </c>
      <c r="H308" s="338">
        <v>734.99939441059132</v>
      </c>
      <c r="I308" s="338">
        <v>2330.4506463573512</v>
      </c>
      <c r="J308" s="338">
        <v>1756.7652875822505</v>
      </c>
      <c r="K308" s="338">
        <v>1670.6155425291438</v>
      </c>
      <c r="L308" s="338">
        <v>621.35461244327394</v>
      </c>
      <c r="M308" s="338">
        <v>1079.2019493491762</v>
      </c>
      <c r="N308" s="338">
        <v>1041.430446080635</v>
      </c>
      <c r="O308" s="338">
        <v>916.76865572128304</v>
      </c>
      <c r="P308" s="338">
        <v>394.59239849096667</v>
      </c>
      <c r="Q308" s="338" t="s">
        <v>286</v>
      </c>
      <c r="R308" s="338">
        <v>159.25929958670383</v>
      </c>
      <c r="S308" s="338" t="s">
        <v>286</v>
      </c>
      <c r="T308" s="340">
        <f t="shared" si="28"/>
        <v>159.25929958670383</v>
      </c>
      <c r="U308" s="339">
        <f t="shared" si="29"/>
        <v>916.76865572128304</v>
      </c>
    </row>
    <row r="309" spans="1:21" s="297" customFormat="1" x14ac:dyDescent="0.25">
      <c r="A309" s="305" t="s">
        <v>910</v>
      </c>
      <c r="B309" s="286" t="s">
        <v>911</v>
      </c>
      <c r="C309" s="329" t="s">
        <v>747</v>
      </c>
      <c r="D309" s="338">
        <v>11297.850499325479</v>
      </c>
      <c r="E309" s="338">
        <v>6704.0677200345135</v>
      </c>
      <c r="F309" s="338">
        <v>5864.4257835209719</v>
      </c>
      <c r="G309" s="338">
        <v>9809.1952109063895</v>
      </c>
      <c r="H309" s="338">
        <v>6620.5335446361878</v>
      </c>
      <c r="I309" s="338">
        <f>I289-I290-I292-I297-I299-I301-I303-I305-I307-I311</f>
        <v>7907.6480176136147</v>
      </c>
      <c r="J309" s="338">
        <v>6012.7287181511565</v>
      </c>
      <c r="K309" s="338">
        <f>K289-K290-K292-K297-K299-K301-K303-K305-K307-K311</f>
        <v>7907.6480176136147</v>
      </c>
      <c r="L309" s="338">
        <v>6106.363576396865</v>
      </c>
      <c r="M309" s="338">
        <f>M289-M290-M292-M297-M299-M301-M303-M305-M307-M311</f>
        <v>7907.6480176136192</v>
      </c>
      <c r="N309" s="338">
        <v>7444.3190151811878</v>
      </c>
      <c r="O309" s="338">
        <f>O289-O290-O292-O297-O299-O301-O303-O305-O307-O311</f>
        <v>7907.6480176136092</v>
      </c>
      <c r="P309" s="338">
        <f>P289-P290-P292-P297-P299-P301-P303-P305-P307-P311</f>
        <v>7907.6480176136147</v>
      </c>
      <c r="Q309" s="338" t="s">
        <v>286</v>
      </c>
      <c r="R309" s="338">
        <f>R289-R290-R292-R297-R299-R301-R303-R305-R307-R311</f>
        <v>7907.6480176136147</v>
      </c>
      <c r="S309" s="338" t="s">
        <v>286</v>
      </c>
      <c r="T309" s="340">
        <f t="shared" si="28"/>
        <v>7907.6480176136147</v>
      </c>
      <c r="U309" s="339">
        <f t="shared" si="29"/>
        <v>7907.6480176136092</v>
      </c>
    </row>
    <row r="310" spans="1:21" s="297" customFormat="1" x14ac:dyDescent="0.25">
      <c r="A310" s="305" t="s">
        <v>1117</v>
      </c>
      <c r="B310" s="286" t="s">
        <v>62</v>
      </c>
      <c r="C310" s="329" t="s">
        <v>747</v>
      </c>
      <c r="D310" s="338">
        <v>1493.1191424200542</v>
      </c>
      <c r="E310" s="338">
        <v>1621.7878338292642</v>
      </c>
      <c r="F310" s="338">
        <v>0</v>
      </c>
      <c r="G310" s="338">
        <v>1564.6430800979315</v>
      </c>
      <c r="H310" s="338">
        <v>0</v>
      </c>
      <c r="I310" s="338">
        <v>0</v>
      </c>
      <c r="J310" s="338">
        <v>0</v>
      </c>
      <c r="K310" s="338">
        <v>0</v>
      </c>
      <c r="L310" s="338">
        <v>0</v>
      </c>
      <c r="M310" s="338">
        <v>0</v>
      </c>
      <c r="N310" s="338">
        <v>0</v>
      </c>
      <c r="O310" s="338">
        <v>0</v>
      </c>
      <c r="P310" s="338">
        <v>0</v>
      </c>
      <c r="Q310" s="338" t="s">
        <v>286</v>
      </c>
      <c r="R310" s="338">
        <v>0</v>
      </c>
      <c r="S310" s="338" t="s">
        <v>286</v>
      </c>
      <c r="T310" s="340">
        <f t="shared" si="28"/>
        <v>0</v>
      </c>
      <c r="U310" s="339">
        <f t="shared" si="29"/>
        <v>0</v>
      </c>
    </row>
    <row r="311" spans="1:21" s="297" customFormat="1" x14ac:dyDescent="0.25">
      <c r="A311" s="305" t="s">
        <v>1108</v>
      </c>
      <c r="B311" s="141" t="s">
        <v>1107</v>
      </c>
      <c r="C311" s="329" t="s">
        <v>747</v>
      </c>
      <c r="D311" s="338">
        <v>4789.5803299900008</v>
      </c>
      <c r="E311" s="338">
        <v>7122.5602692599996</v>
      </c>
      <c r="F311" s="338">
        <v>6158.2926886965206</v>
      </c>
      <c r="G311" s="338">
        <v>7883.5714236100002</v>
      </c>
      <c r="H311" s="338">
        <v>5607.7777918333859</v>
      </c>
      <c r="I311" s="338">
        <v>7367.0938117662618</v>
      </c>
      <c r="J311" s="338">
        <v>5141.8145862289175</v>
      </c>
      <c r="K311" s="338">
        <v>6877.6702674289327</v>
      </c>
      <c r="L311" s="338">
        <v>4777.5016416611161</v>
      </c>
      <c r="M311" s="338">
        <v>6485.9857233291514</v>
      </c>
      <c r="N311" s="338">
        <v>3885.7675736544888</v>
      </c>
      <c r="O311" s="338">
        <v>6059.0335083706677</v>
      </c>
      <c r="P311" s="338">
        <v>5575.029626443541</v>
      </c>
      <c r="Q311" s="338" t="s">
        <v>286</v>
      </c>
      <c r="R311" s="338">
        <v>5203.897342689811</v>
      </c>
      <c r="S311" s="338" t="s">
        <v>286</v>
      </c>
      <c r="T311" s="340">
        <f t="shared" si="28"/>
        <v>5203.897342689811</v>
      </c>
      <c r="U311" s="339">
        <f t="shared" si="29"/>
        <v>6059.0335083706677</v>
      </c>
    </row>
    <row r="312" spans="1:21" s="297" customFormat="1" ht="31.5" x14ac:dyDescent="0.25">
      <c r="A312" s="305" t="s">
        <v>571</v>
      </c>
      <c r="B312" s="285" t="s">
        <v>1034</v>
      </c>
      <c r="C312" s="329" t="s">
        <v>33</v>
      </c>
      <c r="D312" s="380">
        <v>1.0342696411833938</v>
      </c>
      <c r="E312" s="380">
        <v>1.057055879376851</v>
      </c>
      <c r="F312" s="380">
        <v>1.0392025133966232</v>
      </c>
      <c r="G312" s="380">
        <v>1.0707127186528438</v>
      </c>
      <c r="H312" s="380">
        <v>0.99168279700460626</v>
      </c>
      <c r="I312" s="380">
        <f>I173/(I18*1.2)</f>
        <v>1.0171259298649915</v>
      </c>
      <c r="J312" s="380">
        <v>0.99284318793141768</v>
      </c>
      <c r="K312" s="380">
        <f>K173/(K18*1.2)</f>
        <v>1.0083383351908484</v>
      </c>
      <c r="L312" s="380">
        <v>1.0001052183398975</v>
      </c>
      <c r="M312" s="380">
        <f>M173/(M18*1.2)</f>
        <v>1.0104367410748925</v>
      </c>
      <c r="N312" s="380">
        <v>0.99920014590673278</v>
      </c>
      <c r="O312" s="380">
        <f>O173/(O18*1.2)</f>
        <v>0.99899094765809093</v>
      </c>
      <c r="P312" s="380">
        <f>P173/(P18*1.2)</f>
        <v>0.99901555876580694</v>
      </c>
      <c r="Q312" s="380" t="s">
        <v>286</v>
      </c>
      <c r="R312" s="380">
        <f>R173/(R18*1.2)</f>
        <v>1.0039697048248792</v>
      </c>
      <c r="S312" s="349" t="s">
        <v>286</v>
      </c>
      <c r="T312" s="350">
        <f>T173/(T18*1.2)</f>
        <v>0.99826864466437604</v>
      </c>
      <c r="U312" s="351">
        <f>U173/(U18*1.2)</f>
        <v>1.0083420504278813</v>
      </c>
    </row>
    <row r="313" spans="1:21" s="297" customFormat="1" x14ac:dyDescent="0.25">
      <c r="A313" s="305" t="s">
        <v>690</v>
      </c>
      <c r="B313" s="141" t="s">
        <v>945</v>
      </c>
      <c r="C313" s="329" t="s">
        <v>33</v>
      </c>
      <c r="D313" s="349" t="s">
        <v>286</v>
      </c>
      <c r="E313" s="349" t="s">
        <v>286</v>
      </c>
      <c r="F313" s="349" t="s">
        <v>286</v>
      </c>
      <c r="G313" s="349" t="s">
        <v>286</v>
      </c>
      <c r="H313" s="349" t="s">
        <v>286</v>
      </c>
      <c r="I313" s="349" t="s">
        <v>286</v>
      </c>
      <c r="J313" s="349" t="s">
        <v>286</v>
      </c>
      <c r="K313" s="349" t="s">
        <v>286</v>
      </c>
      <c r="L313" s="349" t="s">
        <v>286</v>
      </c>
      <c r="M313" s="349" t="s">
        <v>286</v>
      </c>
      <c r="N313" s="349" t="s">
        <v>286</v>
      </c>
      <c r="O313" s="349" t="s">
        <v>286</v>
      </c>
      <c r="P313" s="349" t="s">
        <v>286</v>
      </c>
      <c r="Q313" s="349" t="s">
        <v>286</v>
      </c>
      <c r="R313" s="349" t="s">
        <v>286</v>
      </c>
      <c r="S313" s="349" t="s">
        <v>286</v>
      </c>
      <c r="T313" s="350" t="s">
        <v>286</v>
      </c>
      <c r="U313" s="351" t="s">
        <v>286</v>
      </c>
    </row>
    <row r="314" spans="1:21" s="297" customFormat="1" ht="31.5" x14ac:dyDescent="0.25">
      <c r="A314" s="305" t="s">
        <v>912</v>
      </c>
      <c r="B314" s="141" t="s">
        <v>946</v>
      </c>
      <c r="C314" s="329" t="s">
        <v>33</v>
      </c>
      <c r="D314" s="349" t="s">
        <v>286</v>
      </c>
      <c r="E314" s="349" t="s">
        <v>286</v>
      </c>
      <c r="F314" s="349" t="s">
        <v>286</v>
      </c>
      <c r="G314" s="349" t="s">
        <v>286</v>
      </c>
      <c r="H314" s="349" t="s">
        <v>286</v>
      </c>
      <c r="I314" s="349" t="s">
        <v>286</v>
      </c>
      <c r="J314" s="349" t="s">
        <v>286</v>
      </c>
      <c r="K314" s="349" t="s">
        <v>286</v>
      </c>
      <c r="L314" s="349" t="s">
        <v>286</v>
      </c>
      <c r="M314" s="349" t="s">
        <v>286</v>
      </c>
      <c r="N314" s="349" t="s">
        <v>286</v>
      </c>
      <c r="O314" s="349" t="s">
        <v>286</v>
      </c>
      <c r="P314" s="349" t="s">
        <v>286</v>
      </c>
      <c r="Q314" s="349" t="s">
        <v>286</v>
      </c>
      <c r="R314" s="349" t="s">
        <v>286</v>
      </c>
      <c r="S314" s="349" t="s">
        <v>286</v>
      </c>
      <c r="T314" s="350" t="s">
        <v>286</v>
      </c>
      <c r="U314" s="351" t="s">
        <v>286</v>
      </c>
    </row>
    <row r="315" spans="1:21" s="297" customFormat="1" ht="31.5" x14ac:dyDescent="0.25">
      <c r="A315" s="305" t="s">
        <v>913</v>
      </c>
      <c r="B315" s="141" t="s">
        <v>947</v>
      </c>
      <c r="C315" s="329" t="s">
        <v>33</v>
      </c>
      <c r="D315" s="349" t="s">
        <v>286</v>
      </c>
      <c r="E315" s="349" t="s">
        <v>286</v>
      </c>
      <c r="F315" s="349" t="s">
        <v>286</v>
      </c>
      <c r="G315" s="349" t="s">
        <v>286</v>
      </c>
      <c r="H315" s="349" t="s">
        <v>286</v>
      </c>
      <c r="I315" s="349" t="s">
        <v>286</v>
      </c>
      <c r="J315" s="349" t="s">
        <v>286</v>
      </c>
      <c r="K315" s="349" t="s">
        <v>286</v>
      </c>
      <c r="L315" s="349" t="s">
        <v>286</v>
      </c>
      <c r="M315" s="349" t="s">
        <v>286</v>
      </c>
      <c r="N315" s="349" t="s">
        <v>286</v>
      </c>
      <c r="O315" s="349" t="s">
        <v>286</v>
      </c>
      <c r="P315" s="349" t="s">
        <v>286</v>
      </c>
      <c r="Q315" s="349" t="s">
        <v>286</v>
      </c>
      <c r="R315" s="349" t="s">
        <v>286</v>
      </c>
      <c r="S315" s="349" t="s">
        <v>286</v>
      </c>
      <c r="T315" s="350" t="s">
        <v>286</v>
      </c>
      <c r="U315" s="351" t="s">
        <v>286</v>
      </c>
    </row>
    <row r="316" spans="1:21" s="297" customFormat="1" ht="31.5" x14ac:dyDescent="0.25">
      <c r="A316" s="305" t="s">
        <v>996</v>
      </c>
      <c r="B316" s="141" t="s">
        <v>948</v>
      </c>
      <c r="C316" s="329" t="s">
        <v>33</v>
      </c>
      <c r="D316" s="349" t="s">
        <v>286</v>
      </c>
      <c r="E316" s="349" t="s">
        <v>286</v>
      </c>
      <c r="F316" s="349" t="s">
        <v>286</v>
      </c>
      <c r="G316" s="349" t="s">
        <v>286</v>
      </c>
      <c r="H316" s="349" t="s">
        <v>286</v>
      </c>
      <c r="I316" s="349" t="s">
        <v>286</v>
      </c>
      <c r="J316" s="349" t="s">
        <v>286</v>
      </c>
      <c r="K316" s="349" t="s">
        <v>286</v>
      </c>
      <c r="L316" s="349" t="s">
        <v>286</v>
      </c>
      <c r="M316" s="349" t="s">
        <v>286</v>
      </c>
      <c r="N316" s="349" t="s">
        <v>286</v>
      </c>
      <c r="O316" s="349" t="s">
        <v>286</v>
      </c>
      <c r="P316" s="349" t="s">
        <v>286</v>
      </c>
      <c r="Q316" s="349" t="s">
        <v>286</v>
      </c>
      <c r="R316" s="349" t="s">
        <v>286</v>
      </c>
      <c r="S316" s="349" t="s">
        <v>286</v>
      </c>
      <c r="T316" s="350" t="s">
        <v>286</v>
      </c>
      <c r="U316" s="351" t="s">
        <v>286</v>
      </c>
    </row>
    <row r="317" spans="1:21" s="297" customFormat="1" x14ac:dyDescent="0.25">
      <c r="A317" s="305" t="s">
        <v>691</v>
      </c>
      <c r="B317" s="284" t="s">
        <v>1056</v>
      </c>
      <c r="C317" s="329" t="s">
        <v>33</v>
      </c>
      <c r="D317" s="349" t="s">
        <v>286</v>
      </c>
      <c r="E317" s="349" t="s">
        <v>286</v>
      </c>
      <c r="F317" s="349" t="s">
        <v>286</v>
      </c>
      <c r="G317" s="349" t="s">
        <v>286</v>
      </c>
      <c r="H317" s="349" t="s">
        <v>286</v>
      </c>
      <c r="I317" s="349" t="s">
        <v>286</v>
      </c>
      <c r="J317" s="349" t="s">
        <v>286</v>
      </c>
      <c r="K317" s="349" t="s">
        <v>286</v>
      </c>
      <c r="L317" s="349" t="s">
        <v>286</v>
      </c>
      <c r="M317" s="349" t="s">
        <v>286</v>
      </c>
      <c r="N317" s="349" t="s">
        <v>286</v>
      </c>
      <c r="O317" s="349" t="s">
        <v>286</v>
      </c>
      <c r="P317" s="349" t="s">
        <v>286</v>
      </c>
      <c r="Q317" s="349" t="s">
        <v>286</v>
      </c>
      <c r="R317" s="349" t="s">
        <v>286</v>
      </c>
      <c r="S317" s="349" t="s">
        <v>286</v>
      </c>
      <c r="T317" s="350" t="s">
        <v>286</v>
      </c>
      <c r="U317" s="351" t="s">
        <v>286</v>
      </c>
    </row>
    <row r="318" spans="1:21" s="297" customFormat="1" x14ac:dyDescent="0.25">
      <c r="A318" s="305" t="s">
        <v>692</v>
      </c>
      <c r="B318" s="284" t="s">
        <v>949</v>
      </c>
      <c r="C318" s="329" t="s">
        <v>33</v>
      </c>
      <c r="D318" s="380">
        <v>1.0163044570268354</v>
      </c>
      <c r="E318" s="380">
        <v>1.0119177684508454</v>
      </c>
      <c r="F318" s="380">
        <v>1.0131086178025765</v>
      </c>
      <c r="G318" s="380">
        <v>1.0013118038745124</v>
      </c>
      <c r="H318" s="380">
        <v>0.9986236079376154</v>
      </c>
      <c r="I318" s="380">
        <f>I179/(I24*1.2)</f>
        <v>0.99083546468196715</v>
      </c>
      <c r="J318" s="380">
        <v>1.0005773937702984</v>
      </c>
      <c r="K318" s="380">
        <f>K179/(K24*1.2)</f>
        <v>0.99707397982257828</v>
      </c>
      <c r="L318" s="380">
        <v>0.99884991441207072</v>
      </c>
      <c r="M318" s="380">
        <f>M179/(M24*1.2)</f>
        <v>0.99829059510583285</v>
      </c>
      <c r="N318" s="380">
        <v>0.99778013993556525</v>
      </c>
      <c r="O318" s="380">
        <f>O179/(O24*1.2)</f>
        <v>0.99698034735282248</v>
      </c>
      <c r="P318" s="380">
        <f>P179/(P24*1.2)</f>
        <v>0.9970802298708904</v>
      </c>
      <c r="Q318" s="380" t="s">
        <v>286</v>
      </c>
      <c r="R318" s="380">
        <f>R179/(R24*1.2)</f>
        <v>1</v>
      </c>
      <c r="S318" s="349" t="s">
        <v>286</v>
      </c>
      <c r="T318" s="350">
        <f>T179/(T24*1.2)</f>
        <v>0.99879070997384911</v>
      </c>
      <c r="U318" s="351">
        <f>U179/(U24*1.2)</f>
        <v>0.99598559983050006</v>
      </c>
    </row>
    <row r="319" spans="1:21" s="297" customFormat="1" x14ac:dyDescent="0.25">
      <c r="A319" s="305" t="s">
        <v>693</v>
      </c>
      <c r="B319" s="284" t="s">
        <v>1049</v>
      </c>
      <c r="C319" s="329" t="s">
        <v>33</v>
      </c>
      <c r="D319" s="349" t="s">
        <v>286</v>
      </c>
      <c r="E319" s="349" t="s">
        <v>286</v>
      </c>
      <c r="F319" s="349" t="s">
        <v>286</v>
      </c>
      <c r="G319" s="349" t="s">
        <v>286</v>
      </c>
      <c r="H319" s="349" t="s">
        <v>286</v>
      </c>
      <c r="I319" s="349" t="s">
        <v>286</v>
      </c>
      <c r="J319" s="349" t="s">
        <v>286</v>
      </c>
      <c r="K319" s="349" t="s">
        <v>286</v>
      </c>
      <c r="L319" s="349" t="s">
        <v>286</v>
      </c>
      <c r="M319" s="349" t="s">
        <v>286</v>
      </c>
      <c r="N319" s="349" t="s">
        <v>286</v>
      </c>
      <c r="O319" s="349" t="s">
        <v>286</v>
      </c>
      <c r="P319" s="349" t="s">
        <v>286</v>
      </c>
      <c r="Q319" s="349" t="s">
        <v>286</v>
      </c>
      <c r="R319" s="349" t="s">
        <v>286</v>
      </c>
      <c r="S319" s="349" t="s">
        <v>286</v>
      </c>
      <c r="T319" s="350" t="s">
        <v>286</v>
      </c>
      <c r="U319" s="351" t="s">
        <v>286</v>
      </c>
    </row>
    <row r="320" spans="1:21" s="297" customFormat="1" x14ac:dyDescent="0.25">
      <c r="A320" s="305" t="s">
        <v>694</v>
      </c>
      <c r="B320" s="284" t="s">
        <v>950</v>
      </c>
      <c r="C320" s="329" t="s">
        <v>33</v>
      </c>
      <c r="D320" s="380">
        <v>1.7477692021780087</v>
      </c>
      <c r="E320" s="380">
        <v>1.9296300189954416</v>
      </c>
      <c r="F320" s="349" t="s">
        <v>286</v>
      </c>
      <c r="G320" s="349" t="s">
        <v>286</v>
      </c>
      <c r="H320" s="349" t="s">
        <v>286</v>
      </c>
      <c r="I320" s="349" t="s">
        <v>286</v>
      </c>
      <c r="J320" s="349" t="s">
        <v>286</v>
      </c>
      <c r="K320" s="349" t="s">
        <v>286</v>
      </c>
      <c r="L320" s="349" t="s">
        <v>286</v>
      </c>
      <c r="M320" s="349" t="s">
        <v>286</v>
      </c>
      <c r="N320" s="349" t="s">
        <v>286</v>
      </c>
      <c r="O320" s="349" t="s">
        <v>286</v>
      </c>
      <c r="P320" s="349" t="s">
        <v>286</v>
      </c>
      <c r="Q320" s="349" t="s">
        <v>286</v>
      </c>
      <c r="R320" s="349" t="s">
        <v>286</v>
      </c>
      <c r="S320" s="349" t="s">
        <v>286</v>
      </c>
      <c r="T320" s="350" t="s">
        <v>286</v>
      </c>
      <c r="U320" s="351" t="s">
        <v>286</v>
      </c>
    </row>
    <row r="321" spans="1:21" s="297" customFormat="1" x14ac:dyDescent="0.25">
      <c r="A321" s="305" t="s">
        <v>695</v>
      </c>
      <c r="B321" s="284" t="s">
        <v>1057</v>
      </c>
      <c r="C321" s="329" t="s">
        <v>33</v>
      </c>
      <c r="D321" s="349" t="s">
        <v>286</v>
      </c>
      <c r="E321" s="349" t="s">
        <v>286</v>
      </c>
      <c r="F321" s="349" t="s">
        <v>286</v>
      </c>
      <c r="G321" s="349" t="s">
        <v>286</v>
      </c>
      <c r="H321" s="349" t="s">
        <v>286</v>
      </c>
      <c r="I321" s="349" t="s">
        <v>286</v>
      </c>
      <c r="J321" s="349" t="s">
        <v>286</v>
      </c>
      <c r="K321" s="349" t="s">
        <v>286</v>
      </c>
      <c r="L321" s="349" t="s">
        <v>286</v>
      </c>
      <c r="M321" s="349" t="s">
        <v>286</v>
      </c>
      <c r="N321" s="349" t="s">
        <v>286</v>
      </c>
      <c r="O321" s="349" t="s">
        <v>286</v>
      </c>
      <c r="P321" s="349" t="s">
        <v>286</v>
      </c>
      <c r="Q321" s="349" t="s">
        <v>286</v>
      </c>
      <c r="R321" s="349" t="s">
        <v>286</v>
      </c>
      <c r="S321" s="349" t="s">
        <v>286</v>
      </c>
      <c r="T321" s="350" t="s">
        <v>286</v>
      </c>
      <c r="U321" s="351" t="s">
        <v>286</v>
      </c>
    </row>
    <row r="322" spans="1:21" s="297" customFormat="1" ht="31.5" x14ac:dyDescent="0.25">
      <c r="A322" s="305" t="s">
        <v>696</v>
      </c>
      <c r="B322" s="141" t="s">
        <v>1035</v>
      </c>
      <c r="C322" s="329" t="s">
        <v>33</v>
      </c>
      <c r="D322" s="349" t="s">
        <v>286</v>
      </c>
      <c r="E322" s="349" t="s">
        <v>286</v>
      </c>
      <c r="F322" s="349" t="s">
        <v>286</v>
      </c>
      <c r="G322" s="349" t="s">
        <v>286</v>
      </c>
      <c r="H322" s="349" t="s">
        <v>286</v>
      </c>
      <c r="I322" s="349" t="s">
        <v>286</v>
      </c>
      <c r="J322" s="349" t="s">
        <v>286</v>
      </c>
      <c r="K322" s="349" t="s">
        <v>286</v>
      </c>
      <c r="L322" s="349" t="s">
        <v>286</v>
      </c>
      <c r="M322" s="349" t="s">
        <v>286</v>
      </c>
      <c r="N322" s="349" t="s">
        <v>286</v>
      </c>
      <c r="O322" s="349" t="s">
        <v>286</v>
      </c>
      <c r="P322" s="349" t="s">
        <v>286</v>
      </c>
      <c r="Q322" s="349" t="s">
        <v>286</v>
      </c>
      <c r="R322" s="349" t="s">
        <v>286</v>
      </c>
      <c r="S322" s="349" t="s">
        <v>286</v>
      </c>
      <c r="T322" s="350" t="s">
        <v>286</v>
      </c>
      <c r="U322" s="351" t="s">
        <v>286</v>
      </c>
    </row>
    <row r="323" spans="1:21" s="297" customFormat="1" x14ac:dyDescent="0.25">
      <c r="A323" s="305" t="s">
        <v>1074</v>
      </c>
      <c r="B323" s="292" t="s">
        <v>642</v>
      </c>
      <c r="C323" s="329" t="s">
        <v>33</v>
      </c>
      <c r="D323" s="349" t="s">
        <v>286</v>
      </c>
      <c r="E323" s="349" t="s">
        <v>286</v>
      </c>
      <c r="F323" s="349" t="s">
        <v>286</v>
      </c>
      <c r="G323" s="349" t="s">
        <v>286</v>
      </c>
      <c r="H323" s="349" t="s">
        <v>286</v>
      </c>
      <c r="I323" s="349" t="s">
        <v>286</v>
      </c>
      <c r="J323" s="349" t="s">
        <v>286</v>
      </c>
      <c r="K323" s="349" t="s">
        <v>286</v>
      </c>
      <c r="L323" s="349" t="s">
        <v>286</v>
      </c>
      <c r="M323" s="349" t="s">
        <v>286</v>
      </c>
      <c r="N323" s="349" t="s">
        <v>286</v>
      </c>
      <c r="O323" s="349" t="s">
        <v>286</v>
      </c>
      <c r="P323" s="349" t="s">
        <v>286</v>
      </c>
      <c r="Q323" s="349" t="s">
        <v>286</v>
      </c>
      <c r="R323" s="349" t="s">
        <v>286</v>
      </c>
      <c r="S323" s="349" t="s">
        <v>286</v>
      </c>
      <c r="T323" s="350" t="s">
        <v>286</v>
      </c>
      <c r="U323" s="351" t="s">
        <v>286</v>
      </c>
    </row>
    <row r="324" spans="1:21" s="297" customFormat="1" ht="16.5" thickBot="1" x14ac:dyDescent="0.3">
      <c r="A324" s="306" t="s">
        <v>1075</v>
      </c>
      <c r="B324" s="319" t="s">
        <v>630</v>
      </c>
      <c r="C324" s="330" t="s">
        <v>33</v>
      </c>
      <c r="D324" s="352" t="s">
        <v>286</v>
      </c>
      <c r="E324" s="352" t="s">
        <v>286</v>
      </c>
      <c r="F324" s="352" t="s">
        <v>286</v>
      </c>
      <c r="G324" s="352" t="s">
        <v>286</v>
      </c>
      <c r="H324" s="352" t="s">
        <v>286</v>
      </c>
      <c r="I324" s="352" t="s">
        <v>286</v>
      </c>
      <c r="J324" s="352" t="s">
        <v>286</v>
      </c>
      <c r="K324" s="352" t="s">
        <v>286</v>
      </c>
      <c r="L324" s="352" t="s">
        <v>286</v>
      </c>
      <c r="M324" s="352" t="s">
        <v>286</v>
      </c>
      <c r="N324" s="352" t="s">
        <v>286</v>
      </c>
      <c r="O324" s="352" t="s">
        <v>286</v>
      </c>
      <c r="P324" s="352" t="s">
        <v>286</v>
      </c>
      <c r="Q324" s="352" t="s">
        <v>286</v>
      </c>
      <c r="R324" s="352" t="s">
        <v>286</v>
      </c>
      <c r="S324" s="352" t="s">
        <v>286</v>
      </c>
      <c r="T324" s="353" t="s">
        <v>286</v>
      </c>
      <c r="U324" s="354" t="s">
        <v>286</v>
      </c>
    </row>
    <row r="325" spans="1:21" s="297" customFormat="1" ht="16.5" thickBot="1" x14ac:dyDescent="0.3">
      <c r="A325" s="395" t="s">
        <v>1135</v>
      </c>
      <c r="B325" s="396"/>
      <c r="C325" s="396"/>
      <c r="D325" s="396"/>
      <c r="E325" s="396"/>
      <c r="F325" s="396"/>
      <c r="G325" s="396"/>
      <c r="H325" s="396"/>
      <c r="I325" s="396"/>
      <c r="J325" s="396"/>
      <c r="K325" s="396"/>
      <c r="L325" s="396"/>
      <c r="M325" s="396"/>
      <c r="N325" s="396"/>
      <c r="O325" s="396"/>
      <c r="P325" s="396"/>
      <c r="Q325" s="396"/>
      <c r="R325" s="396"/>
      <c r="S325" s="396"/>
      <c r="T325" s="396"/>
      <c r="U325" s="397"/>
    </row>
    <row r="326" spans="1:21" ht="22.5" customHeight="1" x14ac:dyDescent="0.25">
      <c r="A326" s="314" t="s">
        <v>572</v>
      </c>
      <c r="B326" s="315" t="s">
        <v>607</v>
      </c>
      <c r="C326" s="328" t="s">
        <v>286</v>
      </c>
      <c r="D326" s="345" t="s">
        <v>1172</v>
      </c>
      <c r="E326" s="345" t="s">
        <v>1172</v>
      </c>
      <c r="F326" s="345" t="s">
        <v>1172</v>
      </c>
      <c r="G326" s="345" t="s">
        <v>1172</v>
      </c>
      <c r="H326" s="345" t="s">
        <v>1172</v>
      </c>
      <c r="I326" s="345" t="s">
        <v>1160</v>
      </c>
      <c r="J326" s="345" t="s">
        <v>1172</v>
      </c>
      <c r="K326" s="345" t="s">
        <v>1160</v>
      </c>
      <c r="L326" s="345" t="s">
        <v>1172</v>
      </c>
      <c r="M326" s="345" t="s">
        <v>1160</v>
      </c>
      <c r="N326" s="345" t="s">
        <v>1172</v>
      </c>
      <c r="O326" s="345" t="s">
        <v>1160</v>
      </c>
      <c r="P326" s="345" t="s">
        <v>1160</v>
      </c>
      <c r="Q326" s="345" t="s">
        <v>1160</v>
      </c>
      <c r="R326" s="345" t="s">
        <v>1160</v>
      </c>
      <c r="S326" s="345" t="s">
        <v>1160</v>
      </c>
      <c r="T326" s="336" t="s">
        <v>1160</v>
      </c>
      <c r="U326" s="337" t="s">
        <v>1160</v>
      </c>
    </row>
    <row r="327" spans="1:21" x14ac:dyDescent="0.25">
      <c r="A327" s="305" t="s">
        <v>573</v>
      </c>
      <c r="B327" s="285" t="s">
        <v>608</v>
      </c>
      <c r="C327" s="329" t="s">
        <v>36</v>
      </c>
      <c r="D327" s="338" t="s">
        <v>286</v>
      </c>
      <c r="E327" s="338" t="s">
        <v>286</v>
      </c>
      <c r="F327" s="338" t="s">
        <v>286</v>
      </c>
      <c r="G327" s="338" t="s">
        <v>286</v>
      </c>
      <c r="H327" s="338" t="s">
        <v>286</v>
      </c>
      <c r="I327" s="355" t="s">
        <v>286</v>
      </c>
      <c r="J327" s="338" t="s">
        <v>286</v>
      </c>
      <c r="K327" s="355" t="s">
        <v>286</v>
      </c>
      <c r="L327" s="338" t="s">
        <v>286</v>
      </c>
      <c r="M327" s="355" t="s">
        <v>286</v>
      </c>
      <c r="N327" s="338" t="s">
        <v>286</v>
      </c>
      <c r="O327" s="355" t="s">
        <v>286</v>
      </c>
      <c r="P327" s="355" t="s">
        <v>286</v>
      </c>
      <c r="Q327" s="355" t="s">
        <v>286</v>
      </c>
      <c r="R327" s="355" t="s">
        <v>286</v>
      </c>
      <c r="S327" s="355" t="s">
        <v>286</v>
      </c>
      <c r="T327" s="357" t="s">
        <v>286</v>
      </c>
      <c r="U327" s="356" t="s">
        <v>286</v>
      </c>
    </row>
    <row r="328" spans="1:21" x14ac:dyDescent="0.25">
      <c r="A328" s="305" t="s">
        <v>574</v>
      </c>
      <c r="B328" s="285" t="s">
        <v>609</v>
      </c>
      <c r="C328" s="329" t="s">
        <v>610</v>
      </c>
      <c r="D328" s="338" t="s">
        <v>286</v>
      </c>
      <c r="E328" s="338" t="s">
        <v>286</v>
      </c>
      <c r="F328" s="338" t="s">
        <v>286</v>
      </c>
      <c r="G328" s="338" t="s">
        <v>286</v>
      </c>
      <c r="H328" s="338" t="s">
        <v>286</v>
      </c>
      <c r="I328" s="355" t="s">
        <v>286</v>
      </c>
      <c r="J328" s="338" t="s">
        <v>286</v>
      </c>
      <c r="K328" s="355" t="s">
        <v>286</v>
      </c>
      <c r="L328" s="338" t="s">
        <v>286</v>
      </c>
      <c r="M328" s="355" t="s">
        <v>286</v>
      </c>
      <c r="N328" s="338" t="s">
        <v>286</v>
      </c>
      <c r="O328" s="355" t="s">
        <v>286</v>
      </c>
      <c r="P328" s="355" t="s">
        <v>286</v>
      </c>
      <c r="Q328" s="355" t="s">
        <v>286</v>
      </c>
      <c r="R328" s="355" t="s">
        <v>286</v>
      </c>
      <c r="S328" s="355" t="s">
        <v>286</v>
      </c>
      <c r="T328" s="357" t="s">
        <v>286</v>
      </c>
      <c r="U328" s="356" t="s">
        <v>286</v>
      </c>
    </row>
    <row r="329" spans="1:21" x14ac:dyDescent="0.25">
      <c r="A329" s="305" t="s">
        <v>575</v>
      </c>
      <c r="B329" s="285" t="s">
        <v>611</v>
      </c>
      <c r="C329" s="329" t="s">
        <v>36</v>
      </c>
      <c r="D329" s="338" t="s">
        <v>286</v>
      </c>
      <c r="E329" s="338" t="s">
        <v>286</v>
      </c>
      <c r="F329" s="338" t="s">
        <v>286</v>
      </c>
      <c r="G329" s="338" t="s">
        <v>286</v>
      </c>
      <c r="H329" s="338" t="s">
        <v>286</v>
      </c>
      <c r="I329" s="355" t="s">
        <v>286</v>
      </c>
      <c r="J329" s="338" t="s">
        <v>286</v>
      </c>
      <c r="K329" s="355" t="s">
        <v>286</v>
      </c>
      <c r="L329" s="338" t="s">
        <v>286</v>
      </c>
      <c r="M329" s="355" t="s">
        <v>286</v>
      </c>
      <c r="N329" s="338" t="s">
        <v>286</v>
      </c>
      <c r="O329" s="355" t="s">
        <v>286</v>
      </c>
      <c r="P329" s="355" t="s">
        <v>286</v>
      </c>
      <c r="Q329" s="355" t="s">
        <v>286</v>
      </c>
      <c r="R329" s="355" t="s">
        <v>286</v>
      </c>
      <c r="S329" s="355" t="s">
        <v>286</v>
      </c>
      <c r="T329" s="357" t="s">
        <v>286</v>
      </c>
      <c r="U329" s="356" t="s">
        <v>286</v>
      </c>
    </row>
    <row r="330" spans="1:21" x14ac:dyDescent="0.25">
      <c r="A330" s="305" t="s">
        <v>576</v>
      </c>
      <c r="B330" s="285" t="s">
        <v>613</v>
      </c>
      <c r="C330" s="329" t="s">
        <v>610</v>
      </c>
      <c r="D330" s="338" t="s">
        <v>286</v>
      </c>
      <c r="E330" s="338" t="s">
        <v>286</v>
      </c>
      <c r="F330" s="338" t="s">
        <v>286</v>
      </c>
      <c r="G330" s="338" t="s">
        <v>286</v>
      </c>
      <c r="H330" s="338" t="s">
        <v>286</v>
      </c>
      <c r="I330" s="355" t="s">
        <v>286</v>
      </c>
      <c r="J330" s="338" t="s">
        <v>286</v>
      </c>
      <c r="K330" s="355" t="s">
        <v>286</v>
      </c>
      <c r="L330" s="338" t="s">
        <v>286</v>
      </c>
      <c r="M330" s="355" t="s">
        <v>286</v>
      </c>
      <c r="N330" s="338" t="s">
        <v>286</v>
      </c>
      <c r="O330" s="355" t="s">
        <v>286</v>
      </c>
      <c r="P330" s="355" t="s">
        <v>286</v>
      </c>
      <c r="Q330" s="355" t="s">
        <v>286</v>
      </c>
      <c r="R330" s="355" t="s">
        <v>286</v>
      </c>
      <c r="S330" s="355" t="s">
        <v>286</v>
      </c>
      <c r="T330" s="357" t="s">
        <v>286</v>
      </c>
      <c r="U330" s="356" t="s">
        <v>286</v>
      </c>
    </row>
    <row r="331" spans="1:21" x14ac:dyDescent="0.25">
      <c r="A331" s="305" t="s">
        <v>578</v>
      </c>
      <c r="B331" s="285" t="s">
        <v>612</v>
      </c>
      <c r="C331" s="329" t="s">
        <v>1140</v>
      </c>
      <c r="D331" s="338" t="s">
        <v>286</v>
      </c>
      <c r="E331" s="338" t="s">
        <v>286</v>
      </c>
      <c r="F331" s="338" t="s">
        <v>286</v>
      </c>
      <c r="G331" s="338" t="s">
        <v>286</v>
      </c>
      <c r="H331" s="338" t="s">
        <v>286</v>
      </c>
      <c r="I331" s="355" t="s">
        <v>286</v>
      </c>
      <c r="J331" s="338" t="s">
        <v>286</v>
      </c>
      <c r="K331" s="355" t="s">
        <v>286</v>
      </c>
      <c r="L331" s="338" t="s">
        <v>286</v>
      </c>
      <c r="M331" s="355" t="s">
        <v>286</v>
      </c>
      <c r="N331" s="338" t="s">
        <v>286</v>
      </c>
      <c r="O331" s="355" t="s">
        <v>286</v>
      </c>
      <c r="P331" s="355" t="s">
        <v>286</v>
      </c>
      <c r="Q331" s="355" t="s">
        <v>286</v>
      </c>
      <c r="R331" s="355" t="s">
        <v>286</v>
      </c>
      <c r="S331" s="355" t="s">
        <v>286</v>
      </c>
      <c r="T331" s="357" t="s">
        <v>286</v>
      </c>
      <c r="U331" s="356" t="s">
        <v>286</v>
      </c>
    </row>
    <row r="332" spans="1:21" x14ac:dyDescent="0.25">
      <c r="A332" s="305" t="s">
        <v>702</v>
      </c>
      <c r="B332" s="285" t="s">
        <v>577</v>
      </c>
      <c r="C332" s="329" t="s">
        <v>286</v>
      </c>
      <c r="D332" s="338" t="s">
        <v>1172</v>
      </c>
      <c r="E332" s="338" t="s">
        <v>1172</v>
      </c>
      <c r="F332" s="338" t="s">
        <v>1172</v>
      </c>
      <c r="G332" s="338" t="s">
        <v>1160</v>
      </c>
      <c r="H332" s="338" t="s">
        <v>1172</v>
      </c>
      <c r="I332" s="338" t="s">
        <v>1160</v>
      </c>
      <c r="J332" s="338" t="s">
        <v>1172</v>
      </c>
      <c r="K332" s="338" t="s">
        <v>1160</v>
      </c>
      <c r="L332" s="338" t="s">
        <v>1172</v>
      </c>
      <c r="M332" s="338" t="s">
        <v>1160</v>
      </c>
      <c r="N332" s="338" t="s">
        <v>1172</v>
      </c>
      <c r="O332" s="338" t="s">
        <v>1160</v>
      </c>
      <c r="P332" s="338" t="s">
        <v>1160</v>
      </c>
      <c r="Q332" s="338" t="s">
        <v>1160</v>
      </c>
      <c r="R332" s="338" t="s">
        <v>1160</v>
      </c>
      <c r="S332" s="338" t="s">
        <v>1160</v>
      </c>
      <c r="T332" s="340" t="s">
        <v>1160</v>
      </c>
      <c r="U332" s="339" t="s">
        <v>1160</v>
      </c>
    </row>
    <row r="333" spans="1:21" x14ac:dyDescent="0.25">
      <c r="A333" s="305" t="s">
        <v>703</v>
      </c>
      <c r="B333" s="141" t="s">
        <v>580</v>
      </c>
      <c r="C333" s="329" t="s">
        <v>1140</v>
      </c>
      <c r="D333" s="338" t="s">
        <v>286</v>
      </c>
      <c r="E333" s="338" t="s">
        <v>286</v>
      </c>
      <c r="F333" s="338" t="s">
        <v>286</v>
      </c>
      <c r="G333" s="338" t="s">
        <v>286</v>
      </c>
      <c r="H333" s="338" t="s">
        <v>286</v>
      </c>
      <c r="I333" s="338" t="s">
        <v>286</v>
      </c>
      <c r="J333" s="338" t="s">
        <v>286</v>
      </c>
      <c r="K333" s="338" t="s">
        <v>286</v>
      </c>
      <c r="L333" s="338" t="s">
        <v>286</v>
      </c>
      <c r="M333" s="338" t="s">
        <v>286</v>
      </c>
      <c r="N333" s="338" t="s">
        <v>286</v>
      </c>
      <c r="O333" s="338" t="s">
        <v>286</v>
      </c>
      <c r="P333" s="338" t="s">
        <v>286</v>
      </c>
      <c r="Q333" s="338" t="s">
        <v>286</v>
      </c>
      <c r="R333" s="338" t="s">
        <v>286</v>
      </c>
      <c r="S333" s="338" t="s">
        <v>286</v>
      </c>
      <c r="T333" s="340" t="s">
        <v>286</v>
      </c>
      <c r="U333" s="339" t="s">
        <v>286</v>
      </c>
    </row>
    <row r="334" spans="1:21" x14ac:dyDescent="0.25">
      <c r="A334" s="305" t="s">
        <v>704</v>
      </c>
      <c r="B334" s="141" t="s">
        <v>579</v>
      </c>
      <c r="C334" s="329" t="s">
        <v>1142</v>
      </c>
      <c r="D334" s="338" t="s">
        <v>286</v>
      </c>
      <c r="E334" s="338" t="s">
        <v>286</v>
      </c>
      <c r="F334" s="338" t="s">
        <v>286</v>
      </c>
      <c r="G334" s="338" t="s">
        <v>286</v>
      </c>
      <c r="H334" s="338" t="s">
        <v>286</v>
      </c>
      <c r="I334" s="338" t="s">
        <v>286</v>
      </c>
      <c r="J334" s="338" t="s">
        <v>286</v>
      </c>
      <c r="K334" s="338" t="s">
        <v>286</v>
      </c>
      <c r="L334" s="338" t="s">
        <v>286</v>
      </c>
      <c r="M334" s="338" t="s">
        <v>286</v>
      </c>
      <c r="N334" s="338" t="s">
        <v>286</v>
      </c>
      <c r="O334" s="338" t="s">
        <v>286</v>
      </c>
      <c r="P334" s="338" t="s">
        <v>286</v>
      </c>
      <c r="Q334" s="338" t="s">
        <v>286</v>
      </c>
      <c r="R334" s="338" t="s">
        <v>286</v>
      </c>
      <c r="S334" s="338" t="s">
        <v>286</v>
      </c>
      <c r="T334" s="340" t="s">
        <v>286</v>
      </c>
      <c r="U334" s="339" t="s">
        <v>286</v>
      </c>
    </row>
    <row r="335" spans="1:21" x14ac:dyDescent="0.25">
      <c r="A335" s="305" t="s">
        <v>705</v>
      </c>
      <c r="B335" s="285" t="s">
        <v>906</v>
      </c>
      <c r="C335" s="329" t="s">
        <v>286</v>
      </c>
      <c r="D335" s="338" t="s">
        <v>1172</v>
      </c>
      <c r="E335" s="338" t="s">
        <v>1172</v>
      </c>
      <c r="F335" s="338" t="s">
        <v>1172</v>
      </c>
      <c r="G335" s="338" t="s">
        <v>1160</v>
      </c>
      <c r="H335" s="338" t="s">
        <v>1172</v>
      </c>
      <c r="I335" s="338" t="s">
        <v>1160</v>
      </c>
      <c r="J335" s="338" t="s">
        <v>1172</v>
      </c>
      <c r="K335" s="338" t="s">
        <v>1160</v>
      </c>
      <c r="L335" s="338" t="s">
        <v>1172</v>
      </c>
      <c r="M335" s="338" t="s">
        <v>1160</v>
      </c>
      <c r="N335" s="338" t="s">
        <v>1172</v>
      </c>
      <c r="O335" s="338" t="s">
        <v>1160</v>
      </c>
      <c r="P335" s="338" t="s">
        <v>1160</v>
      </c>
      <c r="Q335" s="338" t="s">
        <v>1160</v>
      </c>
      <c r="R335" s="338" t="s">
        <v>1160</v>
      </c>
      <c r="S335" s="338" t="s">
        <v>1160</v>
      </c>
      <c r="T335" s="340" t="s">
        <v>1160</v>
      </c>
      <c r="U335" s="339" t="s">
        <v>1160</v>
      </c>
    </row>
    <row r="336" spans="1:21" x14ac:dyDescent="0.25">
      <c r="A336" s="305" t="s">
        <v>706</v>
      </c>
      <c r="B336" s="141" t="s">
        <v>580</v>
      </c>
      <c r="C336" s="329" t="s">
        <v>1140</v>
      </c>
      <c r="D336" s="338" t="s">
        <v>286</v>
      </c>
      <c r="E336" s="338" t="s">
        <v>286</v>
      </c>
      <c r="F336" s="338" t="s">
        <v>286</v>
      </c>
      <c r="G336" s="338" t="s">
        <v>286</v>
      </c>
      <c r="H336" s="338" t="s">
        <v>286</v>
      </c>
      <c r="I336" s="338" t="s">
        <v>286</v>
      </c>
      <c r="J336" s="338" t="s">
        <v>286</v>
      </c>
      <c r="K336" s="338" t="s">
        <v>286</v>
      </c>
      <c r="L336" s="338" t="s">
        <v>286</v>
      </c>
      <c r="M336" s="338" t="s">
        <v>286</v>
      </c>
      <c r="N336" s="338" t="s">
        <v>286</v>
      </c>
      <c r="O336" s="338" t="s">
        <v>286</v>
      </c>
      <c r="P336" s="338" t="s">
        <v>286</v>
      </c>
      <c r="Q336" s="338" t="s">
        <v>286</v>
      </c>
      <c r="R336" s="338" t="s">
        <v>286</v>
      </c>
      <c r="S336" s="338" t="s">
        <v>286</v>
      </c>
      <c r="T336" s="340" t="s">
        <v>286</v>
      </c>
      <c r="U336" s="339" t="s">
        <v>286</v>
      </c>
    </row>
    <row r="337" spans="1:21" x14ac:dyDescent="0.25">
      <c r="A337" s="305" t="s">
        <v>707</v>
      </c>
      <c r="B337" s="141" t="s">
        <v>581</v>
      </c>
      <c r="C337" s="329" t="s">
        <v>36</v>
      </c>
      <c r="D337" s="338" t="s">
        <v>286</v>
      </c>
      <c r="E337" s="338" t="s">
        <v>286</v>
      </c>
      <c r="F337" s="338" t="s">
        <v>286</v>
      </c>
      <c r="G337" s="338" t="s">
        <v>286</v>
      </c>
      <c r="H337" s="338" t="s">
        <v>286</v>
      </c>
      <c r="I337" s="338" t="s">
        <v>286</v>
      </c>
      <c r="J337" s="338" t="s">
        <v>286</v>
      </c>
      <c r="K337" s="338" t="s">
        <v>286</v>
      </c>
      <c r="L337" s="338" t="s">
        <v>286</v>
      </c>
      <c r="M337" s="338" t="s">
        <v>286</v>
      </c>
      <c r="N337" s="338" t="s">
        <v>286</v>
      </c>
      <c r="O337" s="338" t="s">
        <v>286</v>
      </c>
      <c r="P337" s="338" t="s">
        <v>286</v>
      </c>
      <c r="Q337" s="338" t="s">
        <v>286</v>
      </c>
      <c r="R337" s="338" t="s">
        <v>286</v>
      </c>
      <c r="S337" s="338" t="s">
        <v>286</v>
      </c>
      <c r="T337" s="340" t="s">
        <v>286</v>
      </c>
      <c r="U337" s="339" t="s">
        <v>286</v>
      </c>
    </row>
    <row r="338" spans="1:21" x14ac:dyDescent="0.25">
      <c r="A338" s="305" t="s">
        <v>708</v>
      </c>
      <c r="B338" s="141" t="s">
        <v>579</v>
      </c>
      <c r="C338" s="329" t="s">
        <v>1142</v>
      </c>
      <c r="D338" s="338" t="s">
        <v>286</v>
      </c>
      <c r="E338" s="338" t="s">
        <v>286</v>
      </c>
      <c r="F338" s="338" t="s">
        <v>286</v>
      </c>
      <c r="G338" s="338" t="s">
        <v>286</v>
      </c>
      <c r="H338" s="338" t="s">
        <v>286</v>
      </c>
      <c r="I338" s="338" t="s">
        <v>286</v>
      </c>
      <c r="J338" s="338" t="s">
        <v>286</v>
      </c>
      <c r="K338" s="338" t="s">
        <v>286</v>
      </c>
      <c r="L338" s="338" t="s">
        <v>286</v>
      </c>
      <c r="M338" s="338" t="s">
        <v>286</v>
      </c>
      <c r="N338" s="338" t="s">
        <v>286</v>
      </c>
      <c r="O338" s="338" t="s">
        <v>286</v>
      </c>
      <c r="P338" s="338" t="s">
        <v>286</v>
      </c>
      <c r="Q338" s="338" t="s">
        <v>286</v>
      </c>
      <c r="R338" s="338" t="s">
        <v>286</v>
      </c>
      <c r="S338" s="338" t="s">
        <v>286</v>
      </c>
      <c r="T338" s="340" t="s">
        <v>286</v>
      </c>
      <c r="U338" s="339" t="s">
        <v>286</v>
      </c>
    </row>
    <row r="339" spans="1:21" x14ac:dyDescent="0.25">
      <c r="A339" s="305" t="s">
        <v>709</v>
      </c>
      <c r="B339" s="285" t="s">
        <v>34</v>
      </c>
      <c r="C339" s="329" t="s">
        <v>286</v>
      </c>
      <c r="D339" s="338" t="s">
        <v>1172</v>
      </c>
      <c r="E339" s="338" t="s">
        <v>1172</v>
      </c>
      <c r="F339" s="338" t="s">
        <v>1172</v>
      </c>
      <c r="G339" s="338" t="s">
        <v>1160</v>
      </c>
      <c r="H339" s="338" t="s">
        <v>1172</v>
      </c>
      <c r="I339" s="338" t="s">
        <v>1160</v>
      </c>
      <c r="J339" s="338" t="s">
        <v>1172</v>
      </c>
      <c r="K339" s="338" t="s">
        <v>1160</v>
      </c>
      <c r="L339" s="338" t="s">
        <v>1172</v>
      </c>
      <c r="M339" s="338" t="s">
        <v>1160</v>
      </c>
      <c r="N339" s="338" t="s">
        <v>1172</v>
      </c>
      <c r="O339" s="338" t="s">
        <v>1160</v>
      </c>
      <c r="P339" s="338" t="s">
        <v>1160</v>
      </c>
      <c r="Q339" s="338" t="s">
        <v>1160</v>
      </c>
      <c r="R339" s="338" t="s">
        <v>1160</v>
      </c>
      <c r="S339" s="338" t="s">
        <v>1160</v>
      </c>
      <c r="T339" s="340" t="s">
        <v>1160</v>
      </c>
      <c r="U339" s="339" t="s">
        <v>1160</v>
      </c>
    </row>
    <row r="340" spans="1:21" x14ac:dyDescent="0.25">
      <c r="A340" s="305" t="s">
        <v>710</v>
      </c>
      <c r="B340" s="141" t="s">
        <v>580</v>
      </c>
      <c r="C340" s="329" t="s">
        <v>1140</v>
      </c>
      <c r="D340" s="338" t="s">
        <v>286</v>
      </c>
      <c r="E340" s="338" t="s">
        <v>286</v>
      </c>
      <c r="F340" s="338" t="s">
        <v>286</v>
      </c>
      <c r="G340" s="338" t="s">
        <v>286</v>
      </c>
      <c r="H340" s="338" t="s">
        <v>286</v>
      </c>
      <c r="I340" s="338" t="s">
        <v>286</v>
      </c>
      <c r="J340" s="338" t="s">
        <v>286</v>
      </c>
      <c r="K340" s="338" t="s">
        <v>286</v>
      </c>
      <c r="L340" s="338" t="s">
        <v>286</v>
      </c>
      <c r="M340" s="338" t="s">
        <v>286</v>
      </c>
      <c r="N340" s="338" t="s">
        <v>286</v>
      </c>
      <c r="O340" s="338" t="s">
        <v>286</v>
      </c>
      <c r="P340" s="338" t="s">
        <v>286</v>
      </c>
      <c r="Q340" s="338" t="s">
        <v>286</v>
      </c>
      <c r="R340" s="338" t="s">
        <v>286</v>
      </c>
      <c r="S340" s="338" t="s">
        <v>286</v>
      </c>
      <c r="T340" s="340" t="s">
        <v>286</v>
      </c>
      <c r="U340" s="339" t="s">
        <v>286</v>
      </c>
    </row>
    <row r="341" spans="1:21" x14ac:dyDescent="0.25">
      <c r="A341" s="305" t="s">
        <v>711</v>
      </c>
      <c r="B341" s="141" t="s">
        <v>579</v>
      </c>
      <c r="C341" s="329" t="s">
        <v>1142</v>
      </c>
      <c r="D341" s="338" t="s">
        <v>286</v>
      </c>
      <c r="E341" s="338" t="s">
        <v>286</v>
      </c>
      <c r="F341" s="338" t="s">
        <v>286</v>
      </c>
      <c r="G341" s="338" t="s">
        <v>286</v>
      </c>
      <c r="H341" s="338" t="s">
        <v>286</v>
      </c>
      <c r="I341" s="338" t="s">
        <v>286</v>
      </c>
      <c r="J341" s="338" t="s">
        <v>286</v>
      </c>
      <c r="K341" s="338" t="s">
        <v>286</v>
      </c>
      <c r="L341" s="338" t="s">
        <v>286</v>
      </c>
      <c r="M341" s="338" t="s">
        <v>286</v>
      </c>
      <c r="N341" s="338" t="s">
        <v>286</v>
      </c>
      <c r="O341" s="338" t="s">
        <v>286</v>
      </c>
      <c r="P341" s="338" t="s">
        <v>286</v>
      </c>
      <c r="Q341" s="338" t="s">
        <v>286</v>
      </c>
      <c r="R341" s="338" t="s">
        <v>286</v>
      </c>
      <c r="S341" s="338" t="s">
        <v>286</v>
      </c>
      <c r="T341" s="340" t="s">
        <v>286</v>
      </c>
      <c r="U341" s="339" t="s">
        <v>286</v>
      </c>
    </row>
    <row r="342" spans="1:21" x14ac:dyDescent="0.25">
      <c r="A342" s="305" t="s">
        <v>712</v>
      </c>
      <c r="B342" s="285" t="s">
        <v>35</v>
      </c>
      <c r="C342" s="329" t="s">
        <v>286</v>
      </c>
      <c r="D342" s="338" t="s">
        <v>1172</v>
      </c>
      <c r="E342" s="338" t="s">
        <v>1172</v>
      </c>
      <c r="F342" s="338" t="s">
        <v>1172</v>
      </c>
      <c r="G342" s="338" t="s">
        <v>1160</v>
      </c>
      <c r="H342" s="338" t="s">
        <v>1172</v>
      </c>
      <c r="I342" s="338" t="s">
        <v>1160</v>
      </c>
      <c r="J342" s="338" t="s">
        <v>1172</v>
      </c>
      <c r="K342" s="338" t="s">
        <v>1160</v>
      </c>
      <c r="L342" s="338" t="s">
        <v>1172</v>
      </c>
      <c r="M342" s="338" t="s">
        <v>1160</v>
      </c>
      <c r="N342" s="338" t="s">
        <v>1172</v>
      </c>
      <c r="O342" s="338" t="s">
        <v>1160</v>
      </c>
      <c r="P342" s="338" t="s">
        <v>1160</v>
      </c>
      <c r="Q342" s="338" t="s">
        <v>1160</v>
      </c>
      <c r="R342" s="338" t="s">
        <v>1160</v>
      </c>
      <c r="S342" s="338" t="s">
        <v>1160</v>
      </c>
      <c r="T342" s="340" t="s">
        <v>1160</v>
      </c>
      <c r="U342" s="339" t="s">
        <v>1160</v>
      </c>
    </row>
    <row r="343" spans="1:21" x14ac:dyDescent="0.25">
      <c r="A343" s="305" t="s">
        <v>713</v>
      </c>
      <c r="B343" s="141" t="s">
        <v>580</v>
      </c>
      <c r="C343" s="329" t="s">
        <v>1140</v>
      </c>
      <c r="D343" s="338" t="s">
        <v>286</v>
      </c>
      <c r="E343" s="338" t="s">
        <v>286</v>
      </c>
      <c r="F343" s="338" t="s">
        <v>286</v>
      </c>
      <c r="G343" s="338" t="s">
        <v>286</v>
      </c>
      <c r="H343" s="338" t="s">
        <v>286</v>
      </c>
      <c r="I343" s="338" t="s">
        <v>286</v>
      </c>
      <c r="J343" s="338" t="s">
        <v>286</v>
      </c>
      <c r="K343" s="338" t="s">
        <v>286</v>
      </c>
      <c r="L343" s="338" t="s">
        <v>286</v>
      </c>
      <c r="M343" s="338" t="s">
        <v>286</v>
      </c>
      <c r="N343" s="338" t="s">
        <v>286</v>
      </c>
      <c r="O343" s="338" t="s">
        <v>286</v>
      </c>
      <c r="P343" s="338" t="s">
        <v>286</v>
      </c>
      <c r="Q343" s="338" t="s">
        <v>286</v>
      </c>
      <c r="R343" s="338" t="s">
        <v>286</v>
      </c>
      <c r="S343" s="338" t="s">
        <v>286</v>
      </c>
      <c r="T343" s="340" t="s">
        <v>286</v>
      </c>
      <c r="U343" s="339" t="s">
        <v>286</v>
      </c>
    </row>
    <row r="344" spans="1:21" x14ac:dyDescent="0.25">
      <c r="A344" s="305" t="s">
        <v>714</v>
      </c>
      <c r="B344" s="141" t="s">
        <v>581</v>
      </c>
      <c r="C344" s="329" t="s">
        <v>36</v>
      </c>
      <c r="D344" s="338" t="s">
        <v>286</v>
      </c>
      <c r="E344" s="338" t="s">
        <v>286</v>
      </c>
      <c r="F344" s="338" t="s">
        <v>286</v>
      </c>
      <c r="G344" s="338" t="s">
        <v>286</v>
      </c>
      <c r="H344" s="338" t="s">
        <v>286</v>
      </c>
      <c r="I344" s="338" t="s">
        <v>286</v>
      </c>
      <c r="J344" s="338" t="s">
        <v>286</v>
      </c>
      <c r="K344" s="338" t="s">
        <v>286</v>
      </c>
      <c r="L344" s="338" t="s">
        <v>286</v>
      </c>
      <c r="M344" s="338" t="s">
        <v>286</v>
      </c>
      <c r="N344" s="338" t="s">
        <v>286</v>
      </c>
      <c r="O344" s="338" t="s">
        <v>286</v>
      </c>
      <c r="P344" s="338" t="s">
        <v>286</v>
      </c>
      <c r="Q344" s="338" t="s">
        <v>286</v>
      </c>
      <c r="R344" s="338" t="s">
        <v>286</v>
      </c>
      <c r="S344" s="338" t="s">
        <v>286</v>
      </c>
      <c r="T344" s="340" t="s">
        <v>286</v>
      </c>
      <c r="U344" s="339" t="s">
        <v>286</v>
      </c>
    </row>
    <row r="345" spans="1:21" x14ac:dyDescent="0.25">
      <c r="A345" s="305" t="s">
        <v>715</v>
      </c>
      <c r="B345" s="141" t="s">
        <v>579</v>
      </c>
      <c r="C345" s="329" t="s">
        <v>1142</v>
      </c>
      <c r="D345" s="338" t="s">
        <v>286</v>
      </c>
      <c r="E345" s="338" t="s">
        <v>286</v>
      </c>
      <c r="F345" s="338" t="s">
        <v>286</v>
      </c>
      <c r="G345" s="338" t="s">
        <v>286</v>
      </c>
      <c r="H345" s="338" t="s">
        <v>286</v>
      </c>
      <c r="I345" s="338" t="s">
        <v>286</v>
      </c>
      <c r="J345" s="338" t="s">
        <v>286</v>
      </c>
      <c r="K345" s="338" t="s">
        <v>286</v>
      </c>
      <c r="L345" s="338" t="s">
        <v>286</v>
      </c>
      <c r="M345" s="338" t="s">
        <v>286</v>
      </c>
      <c r="N345" s="338" t="s">
        <v>286</v>
      </c>
      <c r="O345" s="338" t="s">
        <v>286</v>
      </c>
      <c r="P345" s="338" t="s">
        <v>286</v>
      </c>
      <c r="Q345" s="338" t="s">
        <v>286</v>
      </c>
      <c r="R345" s="338" t="s">
        <v>286</v>
      </c>
      <c r="S345" s="338" t="s">
        <v>286</v>
      </c>
      <c r="T345" s="340" t="s">
        <v>286</v>
      </c>
      <c r="U345" s="339" t="s">
        <v>286</v>
      </c>
    </row>
    <row r="346" spans="1:21" x14ac:dyDescent="0.25">
      <c r="A346" s="305" t="s">
        <v>582</v>
      </c>
      <c r="B346" s="295" t="s">
        <v>614</v>
      </c>
      <c r="C346" s="329" t="s">
        <v>286</v>
      </c>
      <c r="D346" s="338" t="s">
        <v>1172</v>
      </c>
      <c r="E346" s="338" t="s">
        <v>1172</v>
      </c>
      <c r="F346" s="338" t="s">
        <v>1172</v>
      </c>
      <c r="G346" s="338" t="s">
        <v>1160</v>
      </c>
      <c r="H346" s="338" t="s">
        <v>1172</v>
      </c>
      <c r="I346" s="338" t="s">
        <v>1160</v>
      </c>
      <c r="J346" s="338" t="s">
        <v>1172</v>
      </c>
      <c r="K346" s="338" t="s">
        <v>1160</v>
      </c>
      <c r="L346" s="338" t="s">
        <v>1172</v>
      </c>
      <c r="M346" s="338" t="s">
        <v>1160</v>
      </c>
      <c r="N346" s="338" t="s">
        <v>1172</v>
      </c>
      <c r="O346" s="338" t="s">
        <v>1160</v>
      </c>
      <c r="P346" s="338" t="s">
        <v>1160</v>
      </c>
      <c r="Q346" s="338" t="s">
        <v>1160</v>
      </c>
      <c r="R346" s="338" t="s">
        <v>1160</v>
      </c>
      <c r="S346" s="338" t="s">
        <v>1160</v>
      </c>
      <c r="T346" s="340" t="s">
        <v>1160</v>
      </c>
      <c r="U346" s="339" t="s">
        <v>1160</v>
      </c>
    </row>
    <row r="347" spans="1:21" ht="17.25" customHeight="1" x14ac:dyDescent="0.25">
      <c r="A347" s="305" t="s">
        <v>584</v>
      </c>
      <c r="B347" s="285" t="s">
        <v>1036</v>
      </c>
      <c r="C347" s="329" t="s">
        <v>1140</v>
      </c>
      <c r="D347" s="338">
        <v>47619.380297989155</v>
      </c>
      <c r="E347" s="338">
        <v>47291.603291693493</v>
      </c>
      <c r="F347" s="338">
        <v>48420.013652963593</v>
      </c>
      <c r="G347" s="338">
        <v>48434.11488926634</v>
      </c>
      <c r="H347" s="338">
        <v>47159.120452746371</v>
      </c>
      <c r="I347" s="338">
        <v>48168.365286710985</v>
      </c>
      <c r="J347" s="338">
        <v>47253.281224437793</v>
      </c>
      <c r="K347" s="338">
        <v>48908.648842562383</v>
      </c>
      <c r="L347" s="338">
        <v>47347.633888190314</v>
      </c>
      <c r="M347" s="338">
        <v>49397.292392568008</v>
      </c>
      <c r="N347" s="338">
        <v>47442.175258731651</v>
      </c>
      <c r="O347" s="338">
        <v>49890.825958673697</v>
      </c>
      <c r="P347" s="338">
        <v>50389.291760470427</v>
      </c>
      <c r="Q347" s="338" t="s">
        <v>286</v>
      </c>
      <c r="R347" s="338">
        <v>50892.737852144113</v>
      </c>
      <c r="S347" s="338" t="s">
        <v>286</v>
      </c>
      <c r="T347" s="340">
        <f t="shared" ref="T347:T357" si="30">IFERROR(H347+J347+L347+N347+P347+R347+0+0,"-")</f>
        <v>290484.24043672066</v>
      </c>
      <c r="U347" s="339">
        <f>IFERROR(I347+K347+M347+O347,"-")</f>
        <v>196365.13248051508</v>
      </c>
    </row>
    <row r="348" spans="1:21" ht="31.5" x14ac:dyDescent="0.25">
      <c r="A348" s="305" t="s">
        <v>716</v>
      </c>
      <c r="B348" s="141" t="s">
        <v>1037</v>
      </c>
      <c r="C348" s="329" t="s">
        <v>1140</v>
      </c>
      <c r="D348" s="338">
        <v>0</v>
      </c>
      <c r="E348" s="338">
        <v>0</v>
      </c>
      <c r="F348" s="338">
        <v>0</v>
      </c>
      <c r="G348" s="338" t="s">
        <v>286</v>
      </c>
      <c r="H348" s="338">
        <v>0</v>
      </c>
      <c r="I348" s="338" t="s">
        <v>286</v>
      </c>
      <c r="J348" s="338">
        <v>0</v>
      </c>
      <c r="K348" s="338" t="s">
        <v>286</v>
      </c>
      <c r="L348" s="338">
        <v>0</v>
      </c>
      <c r="M348" s="338" t="s">
        <v>286</v>
      </c>
      <c r="N348" s="338">
        <v>0</v>
      </c>
      <c r="O348" s="338" t="s">
        <v>286</v>
      </c>
      <c r="P348" s="338" t="s">
        <v>286</v>
      </c>
      <c r="Q348" s="338" t="s">
        <v>286</v>
      </c>
      <c r="R348" s="338" t="s">
        <v>286</v>
      </c>
      <c r="S348" s="338" t="s">
        <v>286</v>
      </c>
      <c r="T348" s="340" t="str">
        <f t="shared" si="30"/>
        <v>-</v>
      </c>
      <c r="U348" s="339" t="s">
        <v>286</v>
      </c>
    </row>
    <row r="349" spans="1:21" x14ac:dyDescent="0.25">
      <c r="A349" s="305" t="s">
        <v>903</v>
      </c>
      <c r="B349" s="292" t="s">
        <v>951</v>
      </c>
      <c r="C349" s="329" t="s">
        <v>1140</v>
      </c>
      <c r="D349" s="338">
        <v>0</v>
      </c>
      <c r="E349" s="338">
        <v>0</v>
      </c>
      <c r="F349" s="338">
        <v>0</v>
      </c>
      <c r="G349" s="338" t="s">
        <v>286</v>
      </c>
      <c r="H349" s="338">
        <v>0</v>
      </c>
      <c r="I349" s="338" t="s">
        <v>286</v>
      </c>
      <c r="J349" s="338">
        <v>0</v>
      </c>
      <c r="K349" s="338" t="s">
        <v>286</v>
      </c>
      <c r="L349" s="338">
        <v>0</v>
      </c>
      <c r="M349" s="338" t="s">
        <v>286</v>
      </c>
      <c r="N349" s="338">
        <v>0</v>
      </c>
      <c r="O349" s="338" t="s">
        <v>286</v>
      </c>
      <c r="P349" s="338" t="s">
        <v>286</v>
      </c>
      <c r="Q349" s="338" t="s">
        <v>286</v>
      </c>
      <c r="R349" s="338" t="s">
        <v>286</v>
      </c>
      <c r="S349" s="338" t="s">
        <v>286</v>
      </c>
      <c r="T349" s="340" t="str">
        <f t="shared" si="30"/>
        <v>-</v>
      </c>
      <c r="U349" s="339" t="s">
        <v>286</v>
      </c>
    </row>
    <row r="350" spans="1:21" x14ac:dyDescent="0.25">
      <c r="A350" s="305" t="s">
        <v>902</v>
      </c>
      <c r="B350" s="292" t="s">
        <v>952</v>
      </c>
      <c r="C350" s="329" t="s">
        <v>1140</v>
      </c>
      <c r="D350" s="338">
        <v>0</v>
      </c>
      <c r="E350" s="338">
        <v>0</v>
      </c>
      <c r="F350" s="338">
        <v>0</v>
      </c>
      <c r="G350" s="338" t="s">
        <v>286</v>
      </c>
      <c r="H350" s="338">
        <v>0</v>
      </c>
      <c r="I350" s="338" t="s">
        <v>286</v>
      </c>
      <c r="J350" s="338">
        <v>0</v>
      </c>
      <c r="K350" s="338" t="s">
        <v>286</v>
      </c>
      <c r="L350" s="338">
        <v>0</v>
      </c>
      <c r="M350" s="338" t="s">
        <v>286</v>
      </c>
      <c r="N350" s="338">
        <v>0</v>
      </c>
      <c r="O350" s="338" t="s">
        <v>286</v>
      </c>
      <c r="P350" s="338" t="s">
        <v>286</v>
      </c>
      <c r="Q350" s="338" t="s">
        <v>286</v>
      </c>
      <c r="R350" s="338" t="s">
        <v>286</v>
      </c>
      <c r="S350" s="338" t="s">
        <v>286</v>
      </c>
      <c r="T350" s="340" t="str">
        <f t="shared" si="30"/>
        <v>-</v>
      </c>
      <c r="U350" s="339" t="s">
        <v>286</v>
      </c>
    </row>
    <row r="351" spans="1:21" x14ac:dyDescent="0.25">
      <c r="A351" s="305" t="s">
        <v>870</v>
      </c>
      <c r="B351" s="285" t="s">
        <v>997</v>
      </c>
      <c r="C351" s="329" t="s">
        <v>1140</v>
      </c>
      <c r="D351" s="338">
        <v>5568.3834177956132</v>
      </c>
      <c r="E351" s="338">
        <v>5559.6363627047485</v>
      </c>
      <c r="F351" s="338">
        <v>5715.0035211026197</v>
      </c>
      <c r="G351" s="338">
        <v>5505.4412645402899</v>
      </c>
      <c r="H351" s="338">
        <v>5637.3803928772604</v>
      </c>
      <c r="I351" s="338">
        <v>5695.3418415264823</v>
      </c>
      <c r="J351" s="338">
        <v>5830.6400728901917</v>
      </c>
      <c r="K351" s="338">
        <v>5680.0846568655779</v>
      </c>
      <c r="L351" s="338">
        <v>5836.2172351907884</v>
      </c>
      <c r="M351" s="338">
        <v>5581.6140899323018</v>
      </c>
      <c r="N351" s="338">
        <v>5841.7947514921998</v>
      </c>
      <c r="O351" s="338">
        <v>5536.3298600549797</v>
      </c>
      <c r="P351" s="338">
        <v>5506.6546981385518</v>
      </c>
      <c r="Q351" s="338" t="s">
        <v>286</v>
      </c>
      <c r="R351" s="338">
        <v>5477.1898857589349</v>
      </c>
      <c r="S351" s="338" t="s">
        <v>286</v>
      </c>
      <c r="T351" s="340">
        <f t="shared" si="30"/>
        <v>34129.877036347927</v>
      </c>
      <c r="U351" s="339">
        <f>IFERROR(I351+K351+M351+O351,"-")</f>
        <v>22493.370448379341</v>
      </c>
    </row>
    <row r="352" spans="1:21" x14ac:dyDescent="0.25">
      <c r="A352" s="305" t="s">
        <v>871</v>
      </c>
      <c r="B352" s="285" t="s">
        <v>1150</v>
      </c>
      <c r="C352" s="329" t="s">
        <v>36</v>
      </c>
      <c r="D352" s="338">
        <v>1190.5672657972505</v>
      </c>
      <c r="E352" s="338">
        <v>1114.5960070063334</v>
      </c>
      <c r="F352" s="338">
        <v>1062.2925186737657</v>
      </c>
      <c r="G352" s="338">
        <v>1090.4045175561453</v>
      </c>
      <c r="H352" s="338">
        <v>1067.5409030823605</v>
      </c>
      <c r="I352" s="338">
        <v>1097.4021779567286</v>
      </c>
      <c r="J352" s="338">
        <v>1069.633841604274</v>
      </c>
      <c r="K352" s="338">
        <v>1107.2258637941814</v>
      </c>
      <c r="L352" s="338">
        <v>1071.4022269300599</v>
      </c>
      <c r="M352" s="338">
        <v>1118.1274629349566</v>
      </c>
      <c r="N352" s="338">
        <v>1073.7989917935672</v>
      </c>
      <c r="O352" s="338">
        <v>1126.3086499325921</v>
      </c>
      <c r="P352" s="338">
        <v>1131.8185664770522</v>
      </c>
      <c r="Q352" s="338" t="s">
        <v>286</v>
      </c>
      <c r="R352" s="338">
        <v>1137.4363556249243</v>
      </c>
      <c r="S352" s="338" t="s">
        <v>286</v>
      </c>
      <c r="T352" s="340">
        <f t="shared" si="30"/>
        <v>6551.6308855122388</v>
      </c>
      <c r="U352" s="339">
        <f>IFERROR(I352+K352+M352+O352,"-")</f>
        <v>4449.0641546184579</v>
      </c>
    </row>
    <row r="353" spans="1:21" ht="31.5" x14ac:dyDescent="0.25">
      <c r="A353" s="305" t="s">
        <v>872</v>
      </c>
      <c r="B353" s="141" t="s">
        <v>1038</v>
      </c>
      <c r="C353" s="329" t="s">
        <v>36</v>
      </c>
      <c r="D353" s="338">
        <v>0</v>
      </c>
      <c r="E353" s="338">
        <v>0</v>
      </c>
      <c r="F353" s="338">
        <v>0</v>
      </c>
      <c r="G353" s="338" t="s">
        <v>286</v>
      </c>
      <c r="H353" s="338">
        <v>0</v>
      </c>
      <c r="I353" s="338" t="s">
        <v>286</v>
      </c>
      <c r="J353" s="338">
        <v>0</v>
      </c>
      <c r="K353" s="338" t="s">
        <v>286</v>
      </c>
      <c r="L353" s="338">
        <v>0</v>
      </c>
      <c r="M353" s="338" t="s">
        <v>286</v>
      </c>
      <c r="N353" s="338">
        <v>0</v>
      </c>
      <c r="O353" s="338" t="s">
        <v>286</v>
      </c>
      <c r="P353" s="338" t="s">
        <v>286</v>
      </c>
      <c r="Q353" s="338" t="s">
        <v>286</v>
      </c>
      <c r="R353" s="338" t="s">
        <v>286</v>
      </c>
      <c r="S353" s="338" t="s">
        <v>286</v>
      </c>
      <c r="T353" s="340" t="str">
        <f t="shared" si="30"/>
        <v>-</v>
      </c>
      <c r="U353" s="339" t="s">
        <v>286</v>
      </c>
    </row>
    <row r="354" spans="1:21" x14ac:dyDescent="0.25">
      <c r="A354" s="305" t="s">
        <v>904</v>
      </c>
      <c r="B354" s="292" t="s">
        <v>951</v>
      </c>
      <c r="C354" s="329" t="s">
        <v>36</v>
      </c>
      <c r="D354" s="338">
        <v>0</v>
      </c>
      <c r="E354" s="338">
        <v>0</v>
      </c>
      <c r="F354" s="338">
        <v>0</v>
      </c>
      <c r="G354" s="338" t="s">
        <v>286</v>
      </c>
      <c r="H354" s="338">
        <v>0</v>
      </c>
      <c r="I354" s="338" t="s">
        <v>286</v>
      </c>
      <c r="J354" s="338">
        <v>0</v>
      </c>
      <c r="K354" s="338" t="s">
        <v>286</v>
      </c>
      <c r="L354" s="338">
        <v>0</v>
      </c>
      <c r="M354" s="338" t="s">
        <v>286</v>
      </c>
      <c r="N354" s="338">
        <v>0</v>
      </c>
      <c r="O354" s="338" t="s">
        <v>286</v>
      </c>
      <c r="P354" s="338" t="s">
        <v>286</v>
      </c>
      <c r="Q354" s="338" t="s">
        <v>286</v>
      </c>
      <c r="R354" s="338" t="s">
        <v>286</v>
      </c>
      <c r="S354" s="338" t="s">
        <v>286</v>
      </c>
      <c r="T354" s="340" t="str">
        <f t="shared" si="30"/>
        <v>-</v>
      </c>
      <c r="U354" s="339" t="s">
        <v>286</v>
      </c>
    </row>
    <row r="355" spans="1:21" x14ac:dyDescent="0.25">
      <c r="A355" s="305" t="s">
        <v>905</v>
      </c>
      <c r="B355" s="292" t="s">
        <v>952</v>
      </c>
      <c r="C355" s="329" t="s">
        <v>36</v>
      </c>
      <c r="D355" s="338">
        <v>0</v>
      </c>
      <c r="E355" s="338">
        <v>0</v>
      </c>
      <c r="F355" s="338">
        <v>0</v>
      </c>
      <c r="G355" s="338" t="s">
        <v>286</v>
      </c>
      <c r="H355" s="338">
        <v>0</v>
      </c>
      <c r="I355" s="338" t="s">
        <v>286</v>
      </c>
      <c r="J355" s="338">
        <v>0</v>
      </c>
      <c r="K355" s="338" t="s">
        <v>286</v>
      </c>
      <c r="L355" s="338">
        <v>0</v>
      </c>
      <c r="M355" s="338" t="s">
        <v>286</v>
      </c>
      <c r="N355" s="338">
        <v>0</v>
      </c>
      <c r="O355" s="338" t="s">
        <v>286</v>
      </c>
      <c r="P355" s="338" t="s">
        <v>286</v>
      </c>
      <c r="Q355" s="338" t="s">
        <v>286</v>
      </c>
      <c r="R355" s="338" t="s">
        <v>286</v>
      </c>
      <c r="S355" s="338" t="s">
        <v>286</v>
      </c>
      <c r="T355" s="340" t="str">
        <f t="shared" si="30"/>
        <v>-</v>
      </c>
      <c r="U355" s="339" t="s">
        <v>286</v>
      </c>
    </row>
    <row r="356" spans="1:21" x14ac:dyDescent="0.25">
      <c r="A356" s="305" t="s">
        <v>873</v>
      </c>
      <c r="B356" s="285" t="s">
        <v>954</v>
      </c>
      <c r="C356" s="329" t="s">
        <v>953</v>
      </c>
      <c r="D356" s="338">
        <v>2793631.26</v>
      </c>
      <c r="E356" s="338">
        <v>2878788.7063369998</v>
      </c>
      <c r="F356" s="338">
        <v>2890772.5126904999</v>
      </c>
      <c r="G356" s="338">
        <v>2937725.832951</v>
      </c>
      <c r="H356" s="338">
        <v>2918499.9422905003</v>
      </c>
      <c r="I356" s="338">
        <v>2969271.1699759997</v>
      </c>
      <c r="J356" s="338">
        <v>2949860.1825704998</v>
      </c>
      <c r="K356" s="338">
        <v>2990821.0957360002</v>
      </c>
      <c r="L356" s="338">
        <v>2976536.9467505002</v>
      </c>
      <c r="M356" s="338">
        <v>3014192.1804760001</v>
      </c>
      <c r="N356" s="338">
        <v>2996450.6479565003</v>
      </c>
      <c r="O356" s="338">
        <v>3036275.3391320007</v>
      </c>
      <c r="P356" s="338">
        <v>3058526.414932</v>
      </c>
      <c r="Q356" s="338" t="s">
        <v>286</v>
      </c>
      <c r="R356" s="338">
        <v>3081020.0455548703</v>
      </c>
      <c r="S356" s="338" t="s">
        <v>286</v>
      </c>
      <c r="T356" s="340">
        <f t="shared" si="30"/>
        <v>17980894.18005487</v>
      </c>
      <c r="U356" s="339">
        <f>IFERROR(I356+K356+M356+O356,"-")</f>
        <v>12010559.785320003</v>
      </c>
    </row>
    <row r="357" spans="1:21" ht="31.5" x14ac:dyDescent="0.25">
      <c r="A357" s="305" t="s">
        <v>874</v>
      </c>
      <c r="B357" s="285" t="s">
        <v>1149</v>
      </c>
      <c r="C357" s="329" t="s">
        <v>747</v>
      </c>
      <c r="D357" s="338">
        <v>53141.053700909426</v>
      </c>
      <c r="E357" s="338">
        <v>57863.480914083368</v>
      </c>
      <c r="F357" s="338">
        <v>61383.40401602583</v>
      </c>
      <c r="G357" s="338">
        <v>62458.809819706898</v>
      </c>
      <c r="H357" s="338">
        <v>65214.301276403312</v>
      </c>
      <c r="I357" s="338">
        <f>I24-I58-I59-I52</f>
        <v>73052.210987801518</v>
      </c>
      <c r="J357" s="338">
        <v>69450.447719036834</v>
      </c>
      <c r="K357" s="338">
        <f>K24-K58-K59-K52</f>
        <v>83156.300523297075</v>
      </c>
      <c r="L357" s="338">
        <v>72970.191746723693</v>
      </c>
      <c r="M357" s="338">
        <f>M24-M58-M59-M52</f>
        <v>89204.488291007758</v>
      </c>
      <c r="N357" s="338">
        <v>76081.665692092458</v>
      </c>
      <c r="O357" s="338">
        <f>O24-O58-O59-O52</f>
        <v>94281.100327752327</v>
      </c>
      <c r="P357" s="338">
        <f>P24-P58-P59-P52</f>
        <v>99760.691216163817</v>
      </c>
      <c r="Q357" s="338" t="s">
        <v>286</v>
      </c>
      <c r="R357" s="338">
        <f>R24-R58-R59-R52</f>
        <v>105541.25634184681</v>
      </c>
      <c r="S357" s="338" t="s">
        <v>286</v>
      </c>
      <c r="T357" s="340">
        <f t="shared" si="30"/>
        <v>489018.55399226688</v>
      </c>
      <c r="U357" s="339">
        <f>IFERROR(I357+K357+M357+O357,"-")</f>
        <v>339694.10012985871</v>
      </c>
    </row>
    <row r="358" spans="1:21" x14ac:dyDescent="0.25">
      <c r="A358" s="305" t="s">
        <v>585</v>
      </c>
      <c r="B358" s="295" t="s">
        <v>583</v>
      </c>
      <c r="C358" s="329" t="s">
        <v>286</v>
      </c>
      <c r="D358" s="338" t="s">
        <v>1172</v>
      </c>
      <c r="E358" s="338" t="s">
        <v>1172</v>
      </c>
      <c r="F358" s="338" t="s">
        <v>1172</v>
      </c>
      <c r="G358" s="338" t="s">
        <v>1172</v>
      </c>
      <c r="H358" s="338" t="s">
        <v>1172</v>
      </c>
      <c r="I358" s="338" t="s">
        <v>1160</v>
      </c>
      <c r="J358" s="338" t="s">
        <v>1172</v>
      </c>
      <c r="K358" s="338" t="s">
        <v>1160</v>
      </c>
      <c r="L358" s="338" t="s">
        <v>1172</v>
      </c>
      <c r="M358" s="338" t="s">
        <v>1160</v>
      </c>
      <c r="N358" s="338" t="s">
        <v>1172</v>
      </c>
      <c r="O358" s="338" t="s">
        <v>1160</v>
      </c>
      <c r="P358" s="338" t="s">
        <v>1160</v>
      </c>
      <c r="Q358" s="338" t="s">
        <v>1160</v>
      </c>
      <c r="R358" s="338" t="s">
        <v>1160</v>
      </c>
      <c r="S358" s="338" t="s">
        <v>1160</v>
      </c>
      <c r="T358" s="340" t="s">
        <v>1160</v>
      </c>
      <c r="U358" s="339" t="s">
        <v>1160</v>
      </c>
    </row>
    <row r="359" spans="1:21" x14ac:dyDescent="0.25">
      <c r="A359" s="305" t="s">
        <v>587</v>
      </c>
      <c r="B359" s="285" t="s">
        <v>627</v>
      </c>
      <c r="C359" s="329" t="s">
        <v>1140</v>
      </c>
      <c r="D359" s="338">
        <v>77.243543000000003</v>
      </c>
      <c r="E359" s="338">
        <v>47.453589000000001</v>
      </c>
      <c r="F359" s="338">
        <v>0</v>
      </c>
      <c r="G359" s="338" t="s">
        <v>286</v>
      </c>
      <c r="H359" s="338" t="s">
        <v>286</v>
      </c>
      <c r="I359" s="338" t="s">
        <v>286</v>
      </c>
      <c r="J359" s="338" t="s">
        <v>286</v>
      </c>
      <c r="K359" s="338" t="s">
        <v>286</v>
      </c>
      <c r="L359" s="338" t="s">
        <v>286</v>
      </c>
      <c r="M359" s="338" t="s">
        <v>286</v>
      </c>
      <c r="N359" s="338" t="s">
        <v>286</v>
      </c>
      <c r="O359" s="338" t="s">
        <v>286</v>
      </c>
      <c r="P359" s="338" t="s">
        <v>286</v>
      </c>
      <c r="Q359" s="338" t="s">
        <v>286</v>
      </c>
      <c r="R359" s="338" t="s">
        <v>286</v>
      </c>
      <c r="S359" s="338" t="s">
        <v>286</v>
      </c>
      <c r="T359" s="340" t="s">
        <v>286</v>
      </c>
      <c r="U359" s="339" t="s">
        <v>286</v>
      </c>
    </row>
    <row r="360" spans="1:21" x14ac:dyDescent="0.25">
      <c r="A360" s="305" t="s">
        <v>588</v>
      </c>
      <c r="B360" s="285" t="s">
        <v>628</v>
      </c>
      <c r="C360" s="329" t="s">
        <v>610</v>
      </c>
      <c r="D360" s="338" t="s">
        <v>286</v>
      </c>
      <c r="E360" s="338" t="s">
        <v>286</v>
      </c>
      <c r="F360" s="338" t="s">
        <v>286</v>
      </c>
      <c r="G360" s="338" t="s">
        <v>286</v>
      </c>
      <c r="H360" s="338" t="s">
        <v>286</v>
      </c>
      <c r="I360" s="338" t="s">
        <v>286</v>
      </c>
      <c r="J360" s="338" t="s">
        <v>286</v>
      </c>
      <c r="K360" s="338" t="s">
        <v>286</v>
      </c>
      <c r="L360" s="338" t="s">
        <v>286</v>
      </c>
      <c r="M360" s="338" t="s">
        <v>286</v>
      </c>
      <c r="N360" s="338" t="s">
        <v>286</v>
      </c>
      <c r="O360" s="338" t="s">
        <v>286</v>
      </c>
      <c r="P360" s="338" t="s">
        <v>286</v>
      </c>
      <c r="Q360" s="338" t="s">
        <v>286</v>
      </c>
      <c r="R360" s="338" t="s">
        <v>286</v>
      </c>
      <c r="S360" s="338" t="s">
        <v>286</v>
      </c>
      <c r="T360" s="340" t="s">
        <v>286</v>
      </c>
      <c r="U360" s="339" t="s">
        <v>286</v>
      </c>
    </row>
    <row r="361" spans="1:21" ht="47.25" x14ac:dyDescent="0.25">
      <c r="A361" s="305" t="s">
        <v>634</v>
      </c>
      <c r="B361" s="285" t="s">
        <v>955</v>
      </c>
      <c r="C361" s="329" t="s">
        <v>747</v>
      </c>
      <c r="D361" s="338">
        <v>40.533284110000011</v>
      </c>
      <c r="E361" s="338">
        <v>34.851926489999954</v>
      </c>
      <c r="F361" s="338">
        <v>0</v>
      </c>
      <c r="G361" s="338" t="s">
        <v>286</v>
      </c>
      <c r="H361" s="338">
        <v>0</v>
      </c>
      <c r="I361" s="338" t="s">
        <v>286</v>
      </c>
      <c r="J361" s="338">
        <v>0</v>
      </c>
      <c r="K361" s="338" t="s">
        <v>286</v>
      </c>
      <c r="L361" s="338">
        <v>0</v>
      </c>
      <c r="M361" s="338" t="s">
        <v>286</v>
      </c>
      <c r="N361" s="338">
        <v>0</v>
      </c>
      <c r="O361" s="338" t="s">
        <v>286</v>
      </c>
      <c r="P361" s="338" t="s">
        <v>286</v>
      </c>
      <c r="Q361" s="338" t="s">
        <v>286</v>
      </c>
      <c r="R361" s="338" t="s">
        <v>286</v>
      </c>
      <c r="S361" s="338" t="s">
        <v>286</v>
      </c>
      <c r="T361" s="340" t="s">
        <v>286</v>
      </c>
      <c r="U361" s="339" t="s">
        <v>286</v>
      </c>
    </row>
    <row r="362" spans="1:21" ht="31.5" x14ac:dyDescent="0.25">
      <c r="A362" s="305" t="s">
        <v>717</v>
      </c>
      <c r="B362" s="285" t="s">
        <v>998</v>
      </c>
      <c r="C362" s="329" t="s">
        <v>747</v>
      </c>
      <c r="D362" s="338" t="s">
        <v>286</v>
      </c>
      <c r="E362" s="338" t="s">
        <v>286</v>
      </c>
      <c r="F362" s="338" t="s">
        <v>286</v>
      </c>
      <c r="G362" s="338" t="s">
        <v>286</v>
      </c>
      <c r="H362" s="338" t="s">
        <v>286</v>
      </c>
      <c r="I362" s="338" t="s">
        <v>286</v>
      </c>
      <c r="J362" s="338" t="s">
        <v>286</v>
      </c>
      <c r="K362" s="338" t="s">
        <v>286</v>
      </c>
      <c r="L362" s="338" t="s">
        <v>286</v>
      </c>
      <c r="M362" s="338" t="s">
        <v>286</v>
      </c>
      <c r="N362" s="338" t="s">
        <v>286</v>
      </c>
      <c r="O362" s="338" t="s">
        <v>286</v>
      </c>
      <c r="P362" s="338" t="s">
        <v>286</v>
      </c>
      <c r="Q362" s="338" t="s">
        <v>286</v>
      </c>
      <c r="R362" s="338" t="s">
        <v>286</v>
      </c>
      <c r="S362" s="338" t="s">
        <v>286</v>
      </c>
      <c r="T362" s="340" t="s">
        <v>286</v>
      </c>
      <c r="U362" s="339" t="s">
        <v>286</v>
      </c>
    </row>
    <row r="363" spans="1:21" x14ac:dyDescent="0.25">
      <c r="A363" s="305" t="s">
        <v>589</v>
      </c>
      <c r="B363" s="295" t="s">
        <v>586</v>
      </c>
      <c r="C363" s="320" t="s">
        <v>286</v>
      </c>
      <c r="D363" s="338" t="s">
        <v>1172</v>
      </c>
      <c r="E363" s="338" t="s">
        <v>1172</v>
      </c>
      <c r="F363" s="338" t="s">
        <v>1172</v>
      </c>
      <c r="G363" s="338" t="s">
        <v>1160</v>
      </c>
      <c r="H363" s="338" t="s">
        <v>1172</v>
      </c>
      <c r="I363" s="338" t="s">
        <v>1160</v>
      </c>
      <c r="J363" s="338" t="s">
        <v>1172</v>
      </c>
      <c r="K363" s="338" t="s">
        <v>1160</v>
      </c>
      <c r="L363" s="338" t="s">
        <v>1172</v>
      </c>
      <c r="M363" s="338" t="s">
        <v>1160</v>
      </c>
      <c r="N363" s="338" t="s">
        <v>1172</v>
      </c>
      <c r="O363" s="338" t="s">
        <v>1160</v>
      </c>
      <c r="P363" s="338" t="s">
        <v>1160</v>
      </c>
      <c r="Q363" s="338" t="s">
        <v>1160</v>
      </c>
      <c r="R363" s="338" t="s">
        <v>1160</v>
      </c>
      <c r="S363" s="338" t="s">
        <v>1160</v>
      </c>
      <c r="T363" s="340" t="s">
        <v>1160</v>
      </c>
      <c r="U363" s="339" t="s">
        <v>1160</v>
      </c>
    </row>
    <row r="364" spans="1:21" x14ac:dyDescent="0.25">
      <c r="A364" s="305" t="s">
        <v>718</v>
      </c>
      <c r="B364" s="285" t="s">
        <v>736</v>
      </c>
      <c r="C364" s="329" t="s">
        <v>36</v>
      </c>
      <c r="D364" s="338" t="s">
        <v>286</v>
      </c>
      <c r="E364" s="338" t="s">
        <v>286</v>
      </c>
      <c r="F364" s="338" t="s">
        <v>286</v>
      </c>
      <c r="G364" s="338" t="s">
        <v>286</v>
      </c>
      <c r="H364" s="338" t="s">
        <v>286</v>
      </c>
      <c r="I364" s="338" t="s">
        <v>286</v>
      </c>
      <c r="J364" s="338" t="s">
        <v>286</v>
      </c>
      <c r="K364" s="338" t="s">
        <v>286</v>
      </c>
      <c r="L364" s="338" t="s">
        <v>286</v>
      </c>
      <c r="M364" s="338" t="s">
        <v>286</v>
      </c>
      <c r="N364" s="338" t="s">
        <v>286</v>
      </c>
      <c r="O364" s="338" t="s">
        <v>286</v>
      </c>
      <c r="P364" s="338" t="s">
        <v>286</v>
      </c>
      <c r="Q364" s="338" t="s">
        <v>286</v>
      </c>
      <c r="R364" s="338" t="s">
        <v>286</v>
      </c>
      <c r="S364" s="338" t="s">
        <v>286</v>
      </c>
      <c r="T364" s="340" t="s">
        <v>286</v>
      </c>
      <c r="U364" s="339" t="s">
        <v>286</v>
      </c>
    </row>
    <row r="365" spans="1:21" ht="47.25" x14ac:dyDescent="0.25">
      <c r="A365" s="305" t="s">
        <v>719</v>
      </c>
      <c r="B365" s="141" t="s">
        <v>875</v>
      </c>
      <c r="C365" s="329" t="s">
        <v>36</v>
      </c>
      <c r="D365" s="338" t="s">
        <v>286</v>
      </c>
      <c r="E365" s="338" t="s">
        <v>286</v>
      </c>
      <c r="F365" s="338" t="s">
        <v>286</v>
      </c>
      <c r="G365" s="338" t="s">
        <v>286</v>
      </c>
      <c r="H365" s="338" t="s">
        <v>286</v>
      </c>
      <c r="I365" s="338" t="s">
        <v>286</v>
      </c>
      <c r="J365" s="338" t="s">
        <v>286</v>
      </c>
      <c r="K365" s="338" t="s">
        <v>286</v>
      </c>
      <c r="L365" s="338" t="s">
        <v>286</v>
      </c>
      <c r="M365" s="338" t="s">
        <v>286</v>
      </c>
      <c r="N365" s="338" t="s">
        <v>286</v>
      </c>
      <c r="O365" s="338" t="s">
        <v>286</v>
      </c>
      <c r="P365" s="338" t="s">
        <v>286</v>
      </c>
      <c r="Q365" s="338" t="s">
        <v>286</v>
      </c>
      <c r="R365" s="338" t="s">
        <v>286</v>
      </c>
      <c r="S365" s="338" t="s">
        <v>286</v>
      </c>
      <c r="T365" s="340" t="s">
        <v>286</v>
      </c>
      <c r="U365" s="339" t="s">
        <v>286</v>
      </c>
    </row>
    <row r="366" spans="1:21" ht="47.25" x14ac:dyDescent="0.25">
      <c r="A366" s="305" t="s">
        <v>720</v>
      </c>
      <c r="B366" s="141" t="s">
        <v>876</v>
      </c>
      <c r="C366" s="329" t="s">
        <v>36</v>
      </c>
      <c r="D366" s="338" t="s">
        <v>286</v>
      </c>
      <c r="E366" s="338" t="s">
        <v>286</v>
      </c>
      <c r="F366" s="338" t="s">
        <v>286</v>
      </c>
      <c r="G366" s="338" t="s">
        <v>286</v>
      </c>
      <c r="H366" s="338" t="s">
        <v>286</v>
      </c>
      <c r="I366" s="338" t="s">
        <v>286</v>
      </c>
      <c r="J366" s="338" t="s">
        <v>286</v>
      </c>
      <c r="K366" s="338" t="s">
        <v>286</v>
      </c>
      <c r="L366" s="338" t="s">
        <v>286</v>
      </c>
      <c r="M366" s="338" t="s">
        <v>286</v>
      </c>
      <c r="N366" s="338" t="s">
        <v>286</v>
      </c>
      <c r="O366" s="338" t="s">
        <v>286</v>
      </c>
      <c r="P366" s="338" t="s">
        <v>286</v>
      </c>
      <c r="Q366" s="338" t="s">
        <v>286</v>
      </c>
      <c r="R366" s="338" t="s">
        <v>286</v>
      </c>
      <c r="S366" s="338" t="s">
        <v>286</v>
      </c>
      <c r="T366" s="340" t="s">
        <v>286</v>
      </c>
      <c r="U366" s="339" t="s">
        <v>286</v>
      </c>
    </row>
    <row r="367" spans="1:21" ht="31.5" x14ac:dyDescent="0.25">
      <c r="A367" s="305" t="s">
        <v>721</v>
      </c>
      <c r="B367" s="141" t="s">
        <v>631</v>
      </c>
      <c r="C367" s="329" t="s">
        <v>36</v>
      </c>
      <c r="D367" s="338" t="s">
        <v>286</v>
      </c>
      <c r="E367" s="338" t="s">
        <v>286</v>
      </c>
      <c r="F367" s="338" t="s">
        <v>286</v>
      </c>
      <c r="G367" s="338" t="s">
        <v>286</v>
      </c>
      <c r="H367" s="338" t="s">
        <v>286</v>
      </c>
      <c r="I367" s="338" t="s">
        <v>286</v>
      </c>
      <c r="J367" s="338" t="s">
        <v>286</v>
      </c>
      <c r="K367" s="338" t="s">
        <v>286</v>
      </c>
      <c r="L367" s="338" t="s">
        <v>286</v>
      </c>
      <c r="M367" s="338" t="s">
        <v>286</v>
      </c>
      <c r="N367" s="338" t="s">
        <v>286</v>
      </c>
      <c r="O367" s="338" t="s">
        <v>286</v>
      </c>
      <c r="P367" s="338" t="s">
        <v>286</v>
      </c>
      <c r="Q367" s="338" t="s">
        <v>286</v>
      </c>
      <c r="R367" s="338" t="s">
        <v>286</v>
      </c>
      <c r="S367" s="338" t="s">
        <v>286</v>
      </c>
      <c r="T367" s="340" t="s">
        <v>286</v>
      </c>
      <c r="U367" s="339" t="s">
        <v>286</v>
      </c>
    </row>
    <row r="368" spans="1:21" x14ac:dyDescent="0.25">
      <c r="A368" s="305" t="s">
        <v>722</v>
      </c>
      <c r="B368" s="285" t="s">
        <v>735</v>
      </c>
      <c r="C368" s="329" t="s">
        <v>1140</v>
      </c>
      <c r="D368" s="338" t="s">
        <v>286</v>
      </c>
      <c r="E368" s="338" t="s">
        <v>286</v>
      </c>
      <c r="F368" s="338" t="s">
        <v>286</v>
      </c>
      <c r="G368" s="338" t="s">
        <v>286</v>
      </c>
      <c r="H368" s="338" t="s">
        <v>286</v>
      </c>
      <c r="I368" s="338" t="s">
        <v>286</v>
      </c>
      <c r="J368" s="338" t="s">
        <v>286</v>
      </c>
      <c r="K368" s="338" t="s">
        <v>286</v>
      </c>
      <c r="L368" s="338" t="s">
        <v>286</v>
      </c>
      <c r="M368" s="338" t="s">
        <v>286</v>
      </c>
      <c r="N368" s="338" t="s">
        <v>286</v>
      </c>
      <c r="O368" s="338" t="s">
        <v>286</v>
      </c>
      <c r="P368" s="338" t="s">
        <v>286</v>
      </c>
      <c r="Q368" s="338" t="s">
        <v>286</v>
      </c>
      <c r="R368" s="338" t="s">
        <v>286</v>
      </c>
      <c r="S368" s="338" t="s">
        <v>286</v>
      </c>
      <c r="T368" s="340" t="s">
        <v>286</v>
      </c>
      <c r="U368" s="339" t="s">
        <v>286</v>
      </c>
    </row>
    <row r="369" spans="1:21" ht="31.5" x14ac:dyDescent="0.25">
      <c r="A369" s="305" t="s">
        <v>723</v>
      </c>
      <c r="B369" s="141" t="s">
        <v>632</v>
      </c>
      <c r="C369" s="329" t="s">
        <v>1140</v>
      </c>
      <c r="D369" s="338" t="s">
        <v>286</v>
      </c>
      <c r="E369" s="338" t="s">
        <v>286</v>
      </c>
      <c r="F369" s="338" t="s">
        <v>286</v>
      </c>
      <c r="G369" s="338" t="s">
        <v>286</v>
      </c>
      <c r="H369" s="338" t="s">
        <v>286</v>
      </c>
      <c r="I369" s="338" t="s">
        <v>286</v>
      </c>
      <c r="J369" s="338" t="s">
        <v>286</v>
      </c>
      <c r="K369" s="338" t="s">
        <v>286</v>
      </c>
      <c r="L369" s="338" t="s">
        <v>286</v>
      </c>
      <c r="M369" s="338" t="s">
        <v>286</v>
      </c>
      <c r="N369" s="338" t="s">
        <v>286</v>
      </c>
      <c r="O369" s="338" t="s">
        <v>286</v>
      </c>
      <c r="P369" s="338" t="s">
        <v>286</v>
      </c>
      <c r="Q369" s="338" t="s">
        <v>286</v>
      </c>
      <c r="R369" s="338" t="s">
        <v>286</v>
      </c>
      <c r="S369" s="338" t="s">
        <v>286</v>
      </c>
      <c r="T369" s="340" t="s">
        <v>286</v>
      </c>
      <c r="U369" s="339" t="s">
        <v>286</v>
      </c>
    </row>
    <row r="370" spans="1:21" x14ac:dyDescent="0.25">
      <c r="A370" s="305" t="s">
        <v>724</v>
      </c>
      <c r="B370" s="141" t="s">
        <v>633</v>
      </c>
      <c r="C370" s="329" t="s">
        <v>1140</v>
      </c>
      <c r="D370" s="338" t="s">
        <v>286</v>
      </c>
      <c r="E370" s="338" t="s">
        <v>286</v>
      </c>
      <c r="F370" s="338" t="s">
        <v>286</v>
      </c>
      <c r="G370" s="338" t="s">
        <v>286</v>
      </c>
      <c r="H370" s="338" t="s">
        <v>286</v>
      </c>
      <c r="I370" s="338" t="s">
        <v>286</v>
      </c>
      <c r="J370" s="338" t="s">
        <v>286</v>
      </c>
      <c r="K370" s="338" t="s">
        <v>286</v>
      </c>
      <c r="L370" s="338" t="s">
        <v>286</v>
      </c>
      <c r="M370" s="338" t="s">
        <v>286</v>
      </c>
      <c r="N370" s="338" t="s">
        <v>286</v>
      </c>
      <c r="O370" s="338" t="s">
        <v>286</v>
      </c>
      <c r="P370" s="338" t="s">
        <v>286</v>
      </c>
      <c r="Q370" s="338" t="s">
        <v>286</v>
      </c>
      <c r="R370" s="338" t="s">
        <v>286</v>
      </c>
      <c r="S370" s="338" t="s">
        <v>286</v>
      </c>
      <c r="T370" s="340" t="s">
        <v>286</v>
      </c>
      <c r="U370" s="339" t="s">
        <v>286</v>
      </c>
    </row>
    <row r="371" spans="1:21" ht="31.5" x14ac:dyDescent="0.25">
      <c r="A371" s="305" t="s">
        <v>725</v>
      </c>
      <c r="B371" s="285" t="s">
        <v>734</v>
      </c>
      <c r="C371" s="329" t="s">
        <v>747</v>
      </c>
      <c r="D371" s="338" t="s">
        <v>286</v>
      </c>
      <c r="E371" s="338" t="s">
        <v>286</v>
      </c>
      <c r="F371" s="338" t="s">
        <v>286</v>
      </c>
      <c r="G371" s="338" t="s">
        <v>286</v>
      </c>
      <c r="H371" s="338" t="s">
        <v>286</v>
      </c>
      <c r="I371" s="338" t="s">
        <v>286</v>
      </c>
      <c r="J371" s="338" t="s">
        <v>286</v>
      </c>
      <c r="K371" s="338" t="s">
        <v>286</v>
      </c>
      <c r="L371" s="338" t="s">
        <v>286</v>
      </c>
      <c r="M371" s="338" t="s">
        <v>286</v>
      </c>
      <c r="N371" s="338" t="s">
        <v>286</v>
      </c>
      <c r="O371" s="338" t="s">
        <v>286</v>
      </c>
      <c r="P371" s="338" t="s">
        <v>286</v>
      </c>
      <c r="Q371" s="338" t="s">
        <v>286</v>
      </c>
      <c r="R371" s="338" t="s">
        <v>286</v>
      </c>
      <c r="S371" s="338" t="s">
        <v>286</v>
      </c>
      <c r="T371" s="340" t="s">
        <v>286</v>
      </c>
      <c r="U371" s="339" t="s">
        <v>286</v>
      </c>
    </row>
    <row r="372" spans="1:21" x14ac:dyDescent="0.25">
      <c r="A372" s="305" t="s">
        <v>726</v>
      </c>
      <c r="B372" s="141" t="s">
        <v>629</v>
      </c>
      <c r="C372" s="329" t="s">
        <v>747</v>
      </c>
      <c r="D372" s="338" t="s">
        <v>286</v>
      </c>
      <c r="E372" s="338" t="s">
        <v>286</v>
      </c>
      <c r="F372" s="338" t="s">
        <v>286</v>
      </c>
      <c r="G372" s="338" t="s">
        <v>286</v>
      </c>
      <c r="H372" s="338" t="s">
        <v>286</v>
      </c>
      <c r="I372" s="338" t="s">
        <v>286</v>
      </c>
      <c r="J372" s="338" t="s">
        <v>286</v>
      </c>
      <c r="K372" s="338" t="s">
        <v>286</v>
      </c>
      <c r="L372" s="338" t="s">
        <v>286</v>
      </c>
      <c r="M372" s="338" t="s">
        <v>286</v>
      </c>
      <c r="N372" s="338" t="s">
        <v>286</v>
      </c>
      <c r="O372" s="338" t="s">
        <v>286</v>
      </c>
      <c r="P372" s="338" t="s">
        <v>286</v>
      </c>
      <c r="Q372" s="338" t="s">
        <v>286</v>
      </c>
      <c r="R372" s="338" t="s">
        <v>286</v>
      </c>
      <c r="S372" s="338" t="s">
        <v>286</v>
      </c>
      <c r="T372" s="340" t="s">
        <v>286</v>
      </c>
      <c r="U372" s="339" t="s">
        <v>286</v>
      </c>
    </row>
    <row r="373" spans="1:21" x14ac:dyDescent="0.25">
      <c r="A373" s="305" t="s">
        <v>727</v>
      </c>
      <c r="B373" s="141" t="s">
        <v>630</v>
      </c>
      <c r="C373" s="329" t="s">
        <v>747</v>
      </c>
      <c r="D373" s="338" t="s">
        <v>286</v>
      </c>
      <c r="E373" s="338" t="s">
        <v>286</v>
      </c>
      <c r="F373" s="338" t="s">
        <v>286</v>
      </c>
      <c r="G373" s="338" t="s">
        <v>286</v>
      </c>
      <c r="H373" s="338" t="s">
        <v>286</v>
      </c>
      <c r="I373" s="338" t="s">
        <v>286</v>
      </c>
      <c r="J373" s="338" t="s">
        <v>286</v>
      </c>
      <c r="K373" s="338" t="s">
        <v>286</v>
      </c>
      <c r="L373" s="338" t="s">
        <v>286</v>
      </c>
      <c r="M373" s="338" t="s">
        <v>286</v>
      </c>
      <c r="N373" s="338" t="s">
        <v>286</v>
      </c>
      <c r="O373" s="338" t="s">
        <v>286</v>
      </c>
      <c r="P373" s="338" t="s">
        <v>286</v>
      </c>
      <c r="Q373" s="338" t="s">
        <v>286</v>
      </c>
      <c r="R373" s="338" t="s">
        <v>286</v>
      </c>
      <c r="S373" s="338" t="s">
        <v>286</v>
      </c>
      <c r="T373" s="340" t="s">
        <v>286</v>
      </c>
      <c r="U373" s="339" t="s">
        <v>286</v>
      </c>
    </row>
    <row r="374" spans="1:21" ht="16.5" thickBot="1" x14ac:dyDescent="0.3">
      <c r="A374" s="306" t="s">
        <v>728</v>
      </c>
      <c r="B374" s="318" t="s">
        <v>877</v>
      </c>
      <c r="C374" s="330" t="s">
        <v>1141</v>
      </c>
      <c r="D374" s="358">
        <v>27428.558035944887</v>
      </c>
      <c r="E374" s="358">
        <v>27305.08333671025</v>
      </c>
      <c r="F374" s="358">
        <v>28506.191918281525</v>
      </c>
      <c r="G374" s="358">
        <v>26358.328166666699</v>
      </c>
      <c r="H374" s="358">
        <v>28506.191918281525</v>
      </c>
      <c r="I374" s="321">
        <v>29096.987963322528</v>
      </c>
      <c r="J374" s="358">
        <v>28506.191918281525</v>
      </c>
      <c r="K374" s="321">
        <v>29096.987963322528</v>
      </c>
      <c r="L374" s="358">
        <v>28506.191918281525</v>
      </c>
      <c r="M374" s="321">
        <v>29096.987963322528</v>
      </c>
      <c r="N374" s="358">
        <v>28506.191923281527</v>
      </c>
      <c r="O374" s="321">
        <v>29096.987963322528</v>
      </c>
      <c r="P374" s="358">
        <v>29096.987963322528</v>
      </c>
      <c r="Q374" s="321" t="s">
        <v>286</v>
      </c>
      <c r="R374" s="358">
        <v>29096.987963322528</v>
      </c>
      <c r="S374" s="321" t="s">
        <v>286</v>
      </c>
      <c r="T374" s="333">
        <f>IFERROR(AVERAGE(H374,J374,L374,N374,P374,R374),"-")</f>
        <v>28703.123934128525</v>
      </c>
      <c r="U374" s="322">
        <f>IFERROR(AVERAGE(I374,K374,M374,O374),"-")</f>
        <v>29096.987963322528</v>
      </c>
    </row>
    <row r="375" spans="1:21" x14ac:dyDescent="0.25">
      <c r="A375" s="389" t="s">
        <v>1120</v>
      </c>
      <c r="B375" s="390"/>
      <c r="C375" s="390"/>
      <c r="D375" s="390"/>
      <c r="E375" s="390"/>
      <c r="F375" s="390"/>
      <c r="G375" s="390"/>
      <c r="H375" s="390"/>
      <c r="I375" s="390"/>
      <c r="J375" s="390"/>
      <c r="K375" s="390"/>
      <c r="L375" s="390"/>
      <c r="M375" s="390"/>
      <c r="N375" s="390"/>
      <c r="O375" s="390"/>
      <c r="P375" s="390"/>
      <c r="Q375" s="390"/>
      <c r="R375" s="390"/>
      <c r="S375" s="390"/>
      <c r="T375" s="390"/>
      <c r="U375" s="391"/>
    </row>
    <row r="376" spans="1:21" ht="16.5" thickBot="1" x14ac:dyDescent="0.3">
      <c r="A376" s="392"/>
      <c r="B376" s="393"/>
      <c r="C376" s="393"/>
      <c r="D376" s="393"/>
      <c r="E376" s="393"/>
      <c r="F376" s="393"/>
      <c r="G376" s="393"/>
      <c r="H376" s="393"/>
      <c r="I376" s="393"/>
      <c r="J376" s="393"/>
      <c r="K376" s="393"/>
      <c r="L376" s="393"/>
      <c r="M376" s="393"/>
      <c r="N376" s="393"/>
      <c r="O376" s="393"/>
      <c r="P376" s="393"/>
      <c r="Q376" s="393"/>
      <c r="R376" s="393"/>
      <c r="S376" s="393"/>
      <c r="T376" s="393"/>
      <c r="U376" s="394"/>
    </row>
    <row r="377" spans="1:21" ht="15.75" customHeight="1" x14ac:dyDescent="0.25">
      <c r="A377" s="408" t="s">
        <v>0</v>
      </c>
      <c r="B377" s="410" t="s">
        <v>1</v>
      </c>
      <c r="C377" s="412" t="s">
        <v>602</v>
      </c>
      <c r="D377" s="325" t="str">
        <f>D14</f>
        <v>Год 2022</v>
      </c>
      <c r="E377" s="379" t="str">
        <f t="shared" ref="E377:N377" si="31">E14</f>
        <v>Год 2023</v>
      </c>
      <c r="F377" s="387" t="str">
        <f t="shared" si="31"/>
        <v>Год 2024</v>
      </c>
      <c r="G377" s="388">
        <f t="shared" si="31"/>
        <v>0</v>
      </c>
      <c r="H377" s="400" t="str">
        <f t="shared" si="31"/>
        <v>Год 2025</v>
      </c>
      <c r="I377" s="401">
        <f t="shared" si="31"/>
        <v>0</v>
      </c>
      <c r="J377" s="387" t="str">
        <f t="shared" si="31"/>
        <v>Год 2026</v>
      </c>
      <c r="K377" s="388">
        <f t="shared" si="31"/>
        <v>0</v>
      </c>
      <c r="L377" s="387" t="str">
        <f t="shared" si="31"/>
        <v>Год 2027</v>
      </c>
      <c r="M377" s="388"/>
      <c r="N377" s="387" t="str">
        <f t="shared" si="31"/>
        <v>Год 2028</v>
      </c>
      <c r="O377" s="388"/>
      <c r="P377" s="387" t="str">
        <f t="shared" ref="P377" si="32">P14</f>
        <v>Год 2029</v>
      </c>
      <c r="Q377" s="388"/>
      <c r="R377" s="387" t="str">
        <f t="shared" ref="R377" si="33">R14</f>
        <v>Год 2030</v>
      </c>
      <c r="S377" s="388"/>
      <c r="T377" s="398" t="s">
        <v>519</v>
      </c>
      <c r="U377" s="399"/>
    </row>
    <row r="378" spans="1:21" ht="47.25" x14ac:dyDescent="0.25">
      <c r="A378" s="409"/>
      <c r="B378" s="411"/>
      <c r="C378" s="413"/>
      <c r="D378" s="326" t="str">
        <f>D15</f>
        <v>Факт</v>
      </c>
      <c r="E378" s="301" t="str">
        <f t="shared" ref="E378:O378" si="34">E15</f>
        <v>Факт</v>
      </c>
      <c r="F378" s="301" t="str">
        <f t="shared" si="34"/>
        <v>Утвержденный план</v>
      </c>
      <c r="G378" s="301" t="str">
        <f t="shared" si="34"/>
        <v>Факт</v>
      </c>
      <c r="H378" s="301" t="str">
        <f t="shared" si="34"/>
        <v>Утвержденный план</v>
      </c>
      <c r="I378" s="301" t="str">
        <f t="shared" si="34"/>
        <v>Предложение по корректировке  утвержденного плана</v>
      </c>
      <c r="J378" s="301" t="str">
        <f t="shared" si="34"/>
        <v>Утвержденный план</v>
      </c>
      <c r="K378" s="301" t="str">
        <f t="shared" si="34"/>
        <v>Предложение по корректировке  утвержденного плана</v>
      </c>
      <c r="L378" s="301" t="str">
        <f t="shared" si="34"/>
        <v>Утвержденный план</v>
      </c>
      <c r="M378" s="301" t="str">
        <f t="shared" si="34"/>
        <v>Предложение по корректировке  утвержденного плана</v>
      </c>
      <c r="N378" s="301" t="str">
        <f t="shared" si="34"/>
        <v>Утвержденный план</v>
      </c>
      <c r="O378" s="301" t="str">
        <f t="shared" si="34"/>
        <v>Предложение по корректировке  утвержденного плана</v>
      </c>
      <c r="P378" s="301" t="str">
        <f t="shared" ref="P378:U378" si="35">P15</f>
        <v>План</v>
      </c>
      <c r="Q378" s="301" t="str">
        <f t="shared" si="35"/>
        <v>Предложение по корректировке  утвержденного плана</v>
      </c>
      <c r="R378" s="301" t="str">
        <f t="shared" si="35"/>
        <v>План</v>
      </c>
      <c r="S378" s="301" t="str">
        <f t="shared" si="35"/>
        <v>Предложение по корректировке  утвержденного плана</v>
      </c>
      <c r="T378" s="326" t="str">
        <f t="shared" si="35"/>
        <v>План</v>
      </c>
      <c r="U378" s="304" t="str">
        <f t="shared" si="35"/>
        <v>Предложение по корректировке  утвержденного плана</v>
      </c>
    </row>
    <row r="379" spans="1:21" s="300" customFormat="1" ht="16.5" thickBot="1" x14ac:dyDescent="0.3">
      <c r="A379" s="308">
        <v>1</v>
      </c>
      <c r="B379" s="309">
        <v>2</v>
      </c>
      <c r="C379" s="311">
        <v>3</v>
      </c>
      <c r="D379" s="378" t="str">
        <f>D16</f>
        <v>4.1</v>
      </c>
      <c r="E379" s="310" t="str">
        <f t="shared" ref="E379:S379" si="36">E16</f>
        <v>4.2</v>
      </c>
      <c r="F379" s="310" t="str">
        <f t="shared" si="36"/>
        <v>4.3</v>
      </c>
      <c r="G379" s="310" t="str">
        <f t="shared" si="36"/>
        <v>4.4</v>
      </c>
      <c r="H379" s="310" t="str">
        <f t="shared" si="36"/>
        <v>4.5</v>
      </c>
      <c r="I379" s="310" t="str">
        <f t="shared" si="36"/>
        <v>4.6</v>
      </c>
      <c r="J379" s="310" t="str">
        <f t="shared" si="36"/>
        <v>4.7</v>
      </c>
      <c r="K379" s="310" t="str">
        <f t="shared" si="36"/>
        <v>4.8</v>
      </c>
      <c r="L379" s="310" t="str">
        <f t="shared" si="36"/>
        <v>4.9</v>
      </c>
      <c r="M379" s="310" t="str">
        <f t="shared" si="36"/>
        <v>4.10</v>
      </c>
      <c r="N379" s="310" t="str">
        <f t="shared" si="36"/>
        <v>4.11</v>
      </c>
      <c r="O379" s="310" t="str">
        <f t="shared" si="36"/>
        <v>4.12</v>
      </c>
      <c r="P379" s="310" t="str">
        <f t="shared" si="36"/>
        <v>4.13</v>
      </c>
      <c r="Q379" s="310" t="str">
        <f t="shared" si="36"/>
        <v>4.14</v>
      </c>
      <c r="R379" s="310" t="str">
        <f t="shared" si="36"/>
        <v>4.15</v>
      </c>
      <c r="S379" s="310" t="str">
        <f t="shared" si="36"/>
        <v>4.16</v>
      </c>
      <c r="T379" s="308" t="s">
        <v>1087</v>
      </c>
      <c r="U379" s="311">
        <v>6</v>
      </c>
    </row>
    <row r="380" spans="1:21" x14ac:dyDescent="0.25">
      <c r="A380" s="415" t="s">
        <v>1151</v>
      </c>
      <c r="B380" s="416"/>
      <c r="C380" s="328" t="s">
        <v>747</v>
      </c>
      <c r="D380" s="323">
        <v>15144.384052000003</v>
      </c>
      <c r="E380" s="323">
        <v>20665.556605999998</v>
      </c>
      <c r="F380" s="323">
        <v>26219.051326139543</v>
      </c>
      <c r="G380" s="323">
        <v>26594.514614</v>
      </c>
      <c r="H380" s="323">
        <v>22462.590072453582</v>
      </c>
      <c r="I380" s="323">
        <v>31181.417701000002</v>
      </c>
      <c r="J380" s="323">
        <v>17304.251287532603</v>
      </c>
      <c r="K380" s="323">
        <v>30313.071913000007</v>
      </c>
      <c r="L380" s="323">
        <v>17292.668056475151</v>
      </c>
      <c r="M380" s="323">
        <v>25602.231596000001</v>
      </c>
      <c r="N380" s="323">
        <v>17250.63891197315</v>
      </c>
      <c r="O380" s="323">
        <v>21779.827858000001</v>
      </c>
      <c r="P380" s="323">
        <v>22282.611882000001</v>
      </c>
      <c r="Q380" s="323" t="s">
        <v>286</v>
      </c>
      <c r="R380" s="323">
        <v>22959.348548999995</v>
      </c>
      <c r="S380" s="323" t="s">
        <v>286</v>
      </c>
      <c r="T380" s="375">
        <f t="shared" ref="T380:T411" si="37">IFERROR(H380+J380+L380+N380+P380+R380+0+0,"-")</f>
        <v>119552.10875943449</v>
      </c>
      <c r="U380" s="359">
        <f t="shared" ref="U380:U411" si="38">IFERROR(I380+K380+M380+O380,"-")</f>
        <v>108876.54906800001</v>
      </c>
    </row>
    <row r="381" spans="1:21" x14ac:dyDescent="0.25">
      <c r="A381" s="305" t="s">
        <v>16</v>
      </c>
      <c r="B381" s="153" t="s">
        <v>1039</v>
      </c>
      <c r="C381" s="329" t="s">
        <v>747</v>
      </c>
      <c r="D381" s="303">
        <v>15144.384052000003</v>
      </c>
      <c r="E381" s="303">
        <v>20665.556605999998</v>
      </c>
      <c r="F381" s="303">
        <v>25962.909004139543</v>
      </c>
      <c r="G381" s="360">
        <v>26421.152414</v>
      </c>
      <c r="H381" s="360">
        <v>22164.494872453579</v>
      </c>
      <c r="I381" s="360">
        <v>29744.143229019999</v>
      </c>
      <c r="J381" s="360">
        <v>17304.251287532603</v>
      </c>
      <c r="K381" s="360">
        <v>28713.745619510006</v>
      </c>
      <c r="L381" s="360">
        <v>17292.668056475151</v>
      </c>
      <c r="M381" s="360">
        <v>22637.10540162</v>
      </c>
      <c r="N381" s="360">
        <v>17250.63891197315</v>
      </c>
      <c r="O381" s="360">
        <v>21779.827858000001</v>
      </c>
      <c r="P381" s="360">
        <v>22282.611882000001</v>
      </c>
      <c r="Q381" s="360" t="s">
        <v>286</v>
      </c>
      <c r="R381" s="360">
        <v>22959.348548999995</v>
      </c>
      <c r="S381" s="360" t="s">
        <v>286</v>
      </c>
      <c r="T381" s="376">
        <f t="shared" si="37"/>
        <v>119254.01355943448</v>
      </c>
      <c r="U381" s="361">
        <f t="shared" si="38"/>
        <v>102874.82210815001</v>
      </c>
    </row>
    <row r="382" spans="1:21" x14ac:dyDescent="0.25">
      <c r="A382" s="305" t="s">
        <v>17</v>
      </c>
      <c r="B382" s="285" t="s">
        <v>198</v>
      </c>
      <c r="C382" s="329" t="s">
        <v>747</v>
      </c>
      <c r="D382" s="303">
        <v>4791.1256092361436</v>
      </c>
      <c r="E382" s="303">
        <v>8025.5916916373608</v>
      </c>
      <c r="F382" s="303">
        <v>11250.77492629979</v>
      </c>
      <c r="G382" s="360">
        <v>10461.906516029845</v>
      </c>
      <c r="H382" s="360">
        <v>8865.4794031384208</v>
      </c>
      <c r="I382" s="360">
        <v>12900.063002275876</v>
      </c>
      <c r="J382" s="360">
        <v>4043.2869620272404</v>
      </c>
      <c r="K382" s="360">
        <v>12066.722563775063</v>
      </c>
      <c r="L382" s="360">
        <v>3903.277153657059</v>
      </c>
      <c r="M382" s="360">
        <v>6900.3730991352068</v>
      </c>
      <c r="N382" s="360">
        <v>3814.1254881454233</v>
      </c>
      <c r="O382" s="360">
        <v>5976.7682122691795</v>
      </c>
      <c r="P382" s="360">
        <v>6266.1571155130387</v>
      </c>
      <c r="Q382" s="360" t="s">
        <v>286</v>
      </c>
      <c r="R382" s="360">
        <v>6667.1113398616553</v>
      </c>
      <c r="S382" s="360" t="s">
        <v>286</v>
      </c>
      <c r="T382" s="376">
        <f t="shared" si="37"/>
        <v>33559.437462342838</v>
      </c>
      <c r="U382" s="361">
        <f t="shared" si="38"/>
        <v>37843.92687745532</v>
      </c>
    </row>
    <row r="383" spans="1:21" ht="31.5" x14ac:dyDescent="0.25">
      <c r="A383" s="305" t="s">
        <v>199</v>
      </c>
      <c r="B383" s="141" t="s">
        <v>957</v>
      </c>
      <c r="C383" s="329" t="s">
        <v>747</v>
      </c>
      <c r="D383" s="362">
        <v>4211.4381171901441</v>
      </c>
      <c r="E383" s="362">
        <v>7341.1450312696943</v>
      </c>
      <c r="F383" s="362">
        <v>10411.069685414011</v>
      </c>
      <c r="G383" s="360">
        <v>8816.094909268455</v>
      </c>
      <c r="H383" s="360">
        <v>7442.2435482950877</v>
      </c>
      <c r="I383" s="360">
        <f>I389+I391</f>
        <v>11210.92428762035</v>
      </c>
      <c r="J383" s="360">
        <v>4043.2869620272404</v>
      </c>
      <c r="K383" s="360">
        <f>K389+K391</f>
        <v>9423.7470382125648</v>
      </c>
      <c r="L383" s="360">
        <v>3903.277153657059</v>
      </c>
      <c r="M383" s="360">
        <f>M389+M391</f>
        <v>6900.3730991352068</v>
      </c>
      <c r="N383" s="360">
        <v>3814.1254881454233</v>
      </c>
      <c r="O383" s="360">
        <f>O389+O391</f>
        <v>5976.7682122691795</v>
      </c>
      <c r="P383" s="360">
        <f>P389+P391</f>
        <v>6266.1571155130387</v>
      </c>
      <c r="Q383" s="360" t="s">
        <v>286</v>
      </c>
      <c r="R383" s="360">
        <f>R389+R391</f>
        <v>6667.1113398616562</v>
      </c>
      <c r="S383" s="360" t="s">
        <v>286</v>
      </c>
      <c r="T383" s="376">
        <f t="shared" si="37"/>
        <v>32136.201607499504</v>
      </c>
      <c r="U383" s="361">
        <f t="shared" si="38"/>
        <v>33511.812637237301</v>
      </c>
    </row>
    <row r="384" spans="1:21" x14ac:dyDescent="0.25">
      <c r="A384" s="305" t="s">
        <v>590</v>
      </c>
      <c r="B384" s="286" t="s">
        <v>879</v>
      </c>
      <c r="C384" s="329" t="s">
        <v>747</v>
      </c>
      <c r="D384" s="362" t="s">
        <v>286</v>
      </c>
      <c r="E384" s="362" t="s">
        <v>286</v>
      </c>
      <c r="F384" s="362" t="s">
        <v>286</v>
      </c>
      <c r="G384" s="360" t="s">
        <v>286</v>
      </c>
      <c r="H384" s="360" t="s">
        <v>286</v>
      </c>
      <c r="I384" s="360" t="s">
        <v>286</v>
      </c>
      <c r="J384" s="360" t="s">
        <v>286</v>
      </c>
      <c r="K384" s="360" t="s">
        <v>286</v>
      </c>
      <c r="L384" s="360" t="s">
        <v>286</v>
      </c>
      <c r="M384" s="360" t="s">
        <v>286</v>
      </c>
      <c r="N384" s="360" t="s">
        <v>286</v>
      </c>
      <c r="O384" s="360" t="s">
        <v>286</v>
      </c>
      <c r="P384" s="360" t="s">
        <v>286</v>
      </c>
      <c r="Q384" s="360" t="s">
        <v>286</v>
      </c>
      <c r="R384" s="360" t="s">
        <v>286</v>
      </c>
      <c r="S384" s="360" t="s">
        <v>286</v>
      </c>
      <c r="T384" s="376" t="str">
        <f t="shared" si="37"/>
        <v>-</v>
      </c>
      <c r="U384" s="361" t="str">
        <f t="shared" si="38"/>
        <v>-</v>
      </c>
    </row>
    <row r="385" spans="1:21" ht="31.5" x14ac:dyDescent="0.25">
      <c r="A385" s="305" t="s">
        <v>914</v>
      </c>
      <c r="B385" s="287" t="s">
        <v>896</v>
      </c>
      <c r="C385" s="329" t="s">
        <v>747</v>
      </c>
      <c r="D385" s="362" t="s">
        <v>286</v>
      </c>
      <c r="E385" s="362" t="s">
        <v>286</v>
      </c>
      <c r="F385" s="362" t="s">
        <v>286</v>
      </c>
      <c r="G385" s="360" t="s">
        <v>286</v>
      </c>
      <c r="H385" s="360" t="s">
        <v>286</v>
      </c>
      <c r="I385" s="360" t="s">
        <v>286</v>
      </c>
      <c r="J385" s="360" t="s">
        <v>286</v>
      </c>
      <c r="K385" s="360" t="s">
        <v>286</v>
      </c>
      <c r="L385" s="360" t="s">
        <v>286</v>
      </c>
      <c r="M385" s="360" t="s">
        <v>286</v>
      </c>
      <c r="N385" s="360" t="s">
        <v>286</v>
      </c>
      <c r="O385" s="360" t="s">
        <v>286</v>
      </c>
      <c r="P385" s="360" t="s">
        <v>286</v>
      </c>
      <c r="Q385" s="360" t="s">
        <v>286</v>
      </c>
      <c r="R385" s="360" t="s">
        <v>286</v>
      </c>
      <c r="S385" s="360" t="s">
        <v>286</v>
      </c>
      <c r="T385" s="376" t="str">
        <f t="shared" si="37"/>
        <v>-</v>
      </c>
      <c r="U385" s="361" t="str">
        <f t="shared" si="38"/>
        <v>-</v>
      </c>
    </row>
    <row r="386" spans="1:21" ht="31.5" x14ac:dyDescent="0.25">
      <c r="A386" s="305" t="s">
        <v>915</v>
      </c>
      <c r="B386" s="287" t="s">
        <v>897</v>
      </c>
      <c r="C386" s="329" t="s">
        <v>747</v>
      </c>
      <c r="D386" s="362" t="s">
        <v>286</v>
      </c>
      <c r="E386" s="362" t="s">
        <v>286</v>
      </c>
      <c r="F386" s="362" t="s">
        <v>286</v>
      </c>
      <c r="G386" s="360" t="s">
        <v>286</v>
      </c>
      <c r="H386" s="360" t="s">
        <v>286</v>
      </c>
      <c r="I386" s="360" t="s">
        <v>286</v>
      </c>
      <c r="J386" s="360" t="s">
        <v>286</v>
      </c>
      <c r="K386" s="360" t="s">
        <v>286</v>
      </c>
      <c r="L386" s="360" t="s">
        <v>286</v>
      </c>
      <c r="M386" s="360" t="s">
        <v>286</v>
      </c>
      <c r="N386" s="360" t="s">
        <v>286</v>
      </c>
      <c r="O386" s="360" t="s">
        <v>286</v>
      </c>
      <c r="P386" s="360" t="s">
        <v>286</v>
      </c>
      <c r="Q386" s="360" t="s">
        <v>286</v>
      </c>
      <c r="R386" s="360" t="s">
        <v>286</v>
      </c>
      <c r="S386" s="360" t="s">
        <v>286</v>
      </c>
      <c r="T386" s="376" t="str">
        <f t="shared" si="37"/>
        <v>-</v>
      </c>
      <c r="U386" s="361" t="str">
        <f t="shared" si="38"/>
        <v>-</v>
      </c>
    </row>
    <row r="387" spans="1:21" ht="31.5" x14ac:dyDescent="0.25">
      <c r="A387" s="305" t="s">
        <v>958</v>
      </c>
      <c r="B387" s="287" t="s">
        <v>882</v>
      </c>
      <c r="C387" s="329" t="s">
        <v>747</v>
      </c>
      <c r="D387" s="362" t="s">
        <v>286</v>
      </c>
      <c r="E387" s="362" t="s">
        <v>286</v>
      </c>
      <c r="F387" s="362" t="s">
        <v>286</v>
      </c>
      <c r="G387" s="360" t="s">
        <v>286</v>
      </c>
      <c r="H387" s="360" t="s">
        <v>286</v>
      </c>
      <c r="I387" s="360" t="s">
        <v>286</v>
      </c>
      <c r="J387" s="360" t="s">
        <v>286</v>
      </c>
      <c r="K387" s="360" t="s">
        <v>286</v>
      </c>
      <c r="L387" s="360" t="s">
        <v>286</v>
      </c>
      <c r="M387" s="360" t="s">
        <v>286</v>
      </c>
      <c r="N387" s="360" t="s">
        <v>286</v>
      </c>
      <c r="O387" s="360" t="s">
        <v>286</v>
      </c>
      <c r="P387" s="360" t="s">
        <v>286</v>
      </c>
      <c r="Q387" s="360" t="s">
        <v>286</v>
      </c>
      <c r="R387" s="360" t="s">
        <v>286</v>
      </c>
      <c r="S387" s="360" t="s">
        <v>286</v>
      </c>
      <c r="T387" s="376" t="str">
        <f t="shared" si="37"/>
        <v>-</v>
      </c>
      <c r="U387" s="361" t="str">
        <f t="shared" si="38"/>
        <v>-</v>
      </c>
    </row>
    <row r="388" spans="1:21" x14ac:dyDescent="0.25">
      <c r="A388" s="305" t="s">
        <v>591</v>
      </c>
      <c r="B388" s="286" t="s">
        <v>1058</v>
      </c>
      <c r="C388" s="329" t="s">
        <v>747</v>
      </c>
      <c r="D388" s="362" t="s">
        <v>286</v>
      </c>
      <c r="E388" s="362" t="s">
        <v>286</v>
      </c>
      <c r="F388" s="362" t="s">
        <v>286</v>
      </c>
      <c r="G388" s="360" t="s">
        <v>286</v>
      </c>
      <c r="H388" s="360" t="s">
        <v>286</v>
      </c>
      <c r="I388" s="360" t="s">
        <v>286</v>
      </c>
      <c r="J388" s="360" t="s">
        <v>286</v>
      </c>
      <c r="K388" s="360" t="s">
        <v>286</v>
      </c>
      <c r="L388" s="360" t="s">
        <v>286</v>
      </c>
      <c r="M388" s="360" t="s">
        <v>286</v>
      </c>
      <c r="N388" s="360" t="s">
        <v>286</v>
      </c>
      <c r="O388" s="360" t="s">
        <v>286</v>
      </c>
      <c r="P388" s="360" t="s">
        <v>286</v>
      </c>
      <c r="Q388" s="360" t="s">
        <v>286</v>
      </c>
      <c r="R388" s="360" t="s">
        <v>286</v>
      </c>
      <c r="S388" s="360" t="s">
        <v>286</v>
      </c>
      <c r="T388" s="376" t="str">
        <f t="shared" si="37"/>
        <v>-</v>
      </c>
      <c r="U388" s="361" t="str">
        <f t="shared" si="38"/>
        <v>-</v>
      </c>
    </row>
    <row r="389" spans="1:21" x14ac:dyDescent="0.25">
      <c r="A389" s="305" t="s">
        <v>592</v>
      </c>
      <c r="B389" s="286" t="s">
        <v>880</v>
      </c>
      <c r="C389" s="329" t="s">
        <v>747</v>
      </c>
      <c r="D389" s="362">
        <v>1206.7660637018112</v>
      </c>
      <c r="E389" s="362">
        <v>2315.7592023911952</v>
      </c>
      <c r="F389" s="362">
        <v>2571.8092504507658</v>
      </c>
      <c r="G389" s="360">
        <v>2102.2907866296282</v>
      </c>
      <c r="H389" s="360">
        <v>2574.6636689910388</v>
      </c>
      <c r="I389" s="360">
        <v>3757.0011791243851</v>
      </c>
      <c r="J389" s="360">
        <v>2289.3369645431794</v>
      </c>
      <c r="K389" s="360">
        <v>5332.6091647951307</v>
      </c>
      <c r="L389" s="360">
        <v>2242.0932230553512</v>
      </c>
      <c r="M389" s="360">
        <v>4688.9063833761275</v>
      </c>
      <c r="N389" s="360">
        <v>2157.5508535437157</v>
      </c>
      <c r="O389" s="360">
        <v>4438.0060894907556</v>
      </c>
      <c r="P389" s="360">
        <v>4684.5466752407283</v>
      </c>
      <c r="Q389" s="360" t="s">
        <v>286</v>
      </c>
      <c r="R389" s="360">
        <v>5040.6338831950297</v>
      </c>
      <c r="S389" s="360" t="s">
        <v>286</v>
      </c>
      <c r="T389" s="376">
        <f t="shared" si="37"/>
        <v>18988.825268569042</v>
      </c>
      <c r="U389" s="361">
        <f t="shared" si="38"/>
        <v>18216.522816786397</v>
      </c>
    </row>
    <row r="390" spans="1:21" x14ac:dyDescent="0.25">
      <c r="A390" s="305" t="s">
        <v>593</v>
      </c>
      <c r="B390" s="286" t="s">
        <v>1050</v>
      </c>
      <c r="C390" s="329" t="s">
        <v>747</v>
      </c>
      <c r="D390" s="362" t="s">
        <v>286</v>
      </c>
      <c r="E390" s="362" t="s">
        <v>286</v>
      </c>
      <c r="F390" s="362" t="s">
        <v>286</v>
      </c>
      <c r="G390" s="360" t="s">
        <v>286</v>
      </c>
      <c r="H390" s="360" t="s">
        <v>286</v>
      </c>
      <c r="I390" s="360" t="s">
        <v>286</v>
      </c>
      <c r="J390" s="360" t="s">
        <v>286</v>
      </c>
      <c r="K390" s="360" t="s">
        <v>286</v>
      </c>
      <c r="L390" s="360" t="s">
        <v>286</v>
      </c>
      <c r="M390" s="360" t="s">
        <v>286</v>
      </c>
      <c r="N390" s="360" t="s">
        <v>286</v>
      </c>
      <c r="O390" s="360" t="s">
        <v>286</v>
      </c>
      <c r="P390" s="360" t="s">
        <v>286</v>
      </c>
      <c r="Q390" s="360" t="s">
        <v>286</v>
      </c>
      <c r="R390" s="360" t="s">
        <v>286</v>
      </c>
      <c r="S390" s="360" t="s">
        <v>286</v>
      </c>
      <c r="T390" s="376" t="str">
        <f t="shared" si="37"/>
        <v>-</v>
      </c>
      <c r="U390" s="361" t="str">
        <f t="shared" si="38"/>
        <v>-</v>
      </c>
    </row>
    <row r="391" spans="1:21" x14ac:dyDescent="0.25">
      <c r="A391" s="305" t="s">
        <v>594</v>
      </c>
      <c r="B391" s="286" t="s">
        <v>204</v>
      </c>
      <c r="C391" s="329" t="s">
        <v>747</v>
      </c>
      <c r="D391" s="362">
        <v>3004.6720534883334</v>
      </c>
      <c r="E391" s="362">
        <v>5025.3858288784995</v>
      </c>
      <c r="F391" s="362">
        <v>7839.2604349632456</v>
      </c>
      <c r="G391" s="360">
        <v>6713.8041226388268</v>
      </c>
      <c r="H391" s="360">
        <v>4867.5798793040494</v>
      </c>
      <c r="I391" s="360">
        <f>I394</f>
        <v>7453.9231084959656</v>
      </c>
      <c r="J391" s="360">
        <v>1753.9499974840612</v>
      </c>
      <c r="K391" s="360">
        <f>K394</f>
        <v>4091.1378734174336</v>
      </c>
      <c r="L391" s="360">
        <v>1661.1839306017075</v>
      </c>
      <c r="M391" s="360">
        <f>M394</f>
        <v>2211.4667157590793</v>
      </c>
      <c r="N391" s="360">
        <v>1656.5746346017077</v>
      </c>
      <c r="O391" s="360">
        <f>O394</f>
        <v>1538.7621227784239</v>
      </c>
      <c r="P391" s="360">
        <f>P394</f>
        <v>1581.6104402723106</v>
      </c>
      <c r="Q391" s="360" t="s">
        <v>286</v>
      </c>
      <c r="R391" s="360">
        <f>R394</f>
        <v>1626.477456666626</v>
      </c>
      <c r="S391" s="360" t="s">
        <v>286</v>
      </c>
      <c r="T391" s="376">
        <f t="shared" si="37"/>
        <v>13147.376338930462</v>
      </c>
      <c r="U391" s="361">
        <f t="shared" si="38"/>
        <v>15295.289820450902</v>
      </c>
    </row>
    <row r="392" spans="1:21" ht="31.5" x14ac:dyDescent="0.25">
      <c r="A392" s="305" t="s">
        <v>959</v>
      </c>
      <c r="B392" s="287" t="s">
        <v>956</v>
      </c>
      <c r="C392" s="329" t="s">
        <v>747</v>
      </c>
      <c r="D392" s="362" t="s">
        <v>286</v>
      </c>
      <c r="E392" s="362" t="s">
        <v>286</v>
      </c>
      <c r="F392" s="362" t="s">
        <v>286</v>
      </c>
      <c r="G392" s="360" t="s">
        <v>286</v>
      </c>
      <c r="H392" s="360" t="s">
        <v>286</v>
      </c>
      <c r="I392" s="360" t="s">
        <v>286</v>
      </c>
      <c r="J392" s="360" t="s">
        <v>286</v>
      </c>
      <c r="K392" s="360" t="s">
        <v>286</v>
      </c>
      <c r="L392" s="360" t="s">
        <v>286</v>
      </c>
      <c r="M392" s="360" t="s">
        <v>286</v>
      </c>
      <c r="N392" s="360" t="s">
        <v>286</v>
      </c>
      <c r="O392" s="360" t="s">
        <v>286</v>
      </c>
      <c r="P392" s="360" t="s">
        <v>286</v>
      </c>
      <c r="Q392" s="360" t="s">
        <v>286</v>
      </c>
      <c r="R392" s="360" t="s">
        <v>286</v>
      </c>
      <c r="S392" s="360" t="s">
        <v>286</v>
      </c>
      <c r="T392" s="376" t="str">
        <f t="shared" si="37"/>
        <v>-</v>
      </c>
      <c r="U392" s="361" t="str">
        <f t="shared" si="38"/>
        <v>-</v>
      </c>
    </row>
    <row r="393" spans="1:21" x14ac:dyDescent="0.25">
      <c r="A393" s="305" t="s">
        <v>960</v>
      </c>
      <c r="B393" s="287" t="s">
        <v>1002</v>
      </c>
      <c r="C393" s="329" t="s">
        <v>747</v>
      </c>
      <c r="D393" s="362" t="s">
        <v>286</v>
      </c>
      <c r="E393" s="362" t="s">
        <v>286</v>
      </c>
      <c r="F393" s="362" t="s">
        <v>286</v>
      </c>
      <c r="G393" s="360" t="s">
        <v>286</v>
      </c>
      <c r="H393" s="360" t="s">
        <v>286</v>
      </c>
      <c r="I393" s="360" t="s">
        <v>286</v>
      </c>
      <c r="J393" s="360" t="s">
        <v>286</v>
      </c>
      <c r="K393" s="360" t="s">
        <v>286</v>
      </c>
      <c r="L393" s="360" t="s">
        <v>286</v>
      </c>
      <c r="M393" s="360" t="s">
        <v>286</v>
      </c>
      <c r="N393" s="360" t="s">
        <v>286</v>
      </c>
      <c r="O393" s="360" t="s">
        <v>286</v>
      </c>
      <c r="P393" s="360" t="s">
        <v>286</v>
      </c>
      <c r="Q393" s="360" t="s">
        <v>286</v>
      </c>
      <c r="R393" s="360" t="s">
        <v>286</v>
      </c>
      <c r="S393" s="360" t="s">
        <v>286</v>
      </c>
      <c r="T393" s="376" t="str">
        <f t="shared" si="37"/>
        <v>-</v>
      </c>
      <c r="U393" s="361" t="str">
        <f t="shared" si="38"/>
        <v>-</v>
      </c>
    </row>
    <row r="394" spans="1:21" x14ac:dyDescent="0.25">
      <c r="A394" s="305" t="s">
        <v>961</v>
      </c>
      <c r="B394" s="287" t="s">
        <v>729</v>
      </c>
      <c r="C394" s="329" t="s">
        <v>747</v>
      </c>
      <c r="D394" s="362">
        <v>3004.6720534883334</v>
      </c>
      <c r="E394" s="362">
        <v>5025.3858288784995</v>
      </c>
      <c r="F394" s="362">
        <v>7839.2604349632456</v>
      </c>
      <c r="G394" s="360">
        <v>6713.8041226388268</v>
      </c>
      <c r="H394" s="360">
        <v>4867.5798793040494</v>
      </c>
      <c r="I394" s="360">
        <v>7453.9231084959656</v>
      </c>
      <c r="J394" s="360">
        <v>1753.9499974840612</v>
      </c>
      <c r="K394" s="360">
        <v>4091.1378734174336</v>
      </c>
      <c r="L394" s="360">
        <v>1661.1839306017075</v>
      </c>
      <c r="M394" s="360">
        <v>2211.4667157590793</v>
      </c>
      <c r="N394" s="360">
        <v>1656.5746346017077</v>
      </c>
      <c r="O394" s="360">
        <v>1538.7621227784239</v>
      </c>
      <c r="P394" s="360">
        <v>1581.6104402723106</v>
      </c>
      <c r="Q394" s="360" t="s">
        <v>286</v>
      </c>
      <c r="R394" s="360">
        <v>1626.477456666626</v>
      </c>
      <c r="S394" s="360" t="s">
        <v>286</v>
      </c>
      <c r="T394" s="376">
        <f t="shared" si="37"/>
        <v>13147.376338930462</v>
      </c>
      <c r="U394" s="361">
        <f t="shared" si="38"/>
        <v>15295.289820450902</v>
      </c>
    </row>
    <row r="395" spans="1:21" x14ac:dyDescent="0.25">
      <c r="A395" s="305" t="s">
        <v>962</v>
      </c>
      <c r="B395" s="287" t="s">
        <v>1002</v>
      </c>
      <c r="C395" s="329" t="s">
        <v>747</v>
      </c>
      <c r="D395" s="362">
        <v>2162.0426582861455</v>
      </c>
      <c r="E395" s="362">
        <v>4711.1429618998036</v>
      </c>
      <c r="F395" s="362">
        <v>7331.189738231672</v>
      </c>
      <c r="G395" s="360">
        <v>5763.3427290498012</v>
      </c>
      <c r="H395" s="360">
        <v>4791.5858254670975</v>
      </c>
      <c r="I395" s="360">
        <v>6731.0975409361181</v>
      </c>
      <c r="J395" s="360">
        <v>1738.0200695223245</v>
      </c>
      <c r="K395" s="360">
        <v>2824.3250885191014</v>
      </c>
      <c r="L395" s="360">
        <v>1661.1839306017075</v>
      </c>
      <c r="M395" s="360">
        <v>656.40736419134669</v>
      </c>
      <c r="N395" s="360">
        <v>1656.5746346017077</v>
      </c>
      <c r="O395" s="360">
        <v>110.70779070073637</v>
      </c>
      <c r="P395" s="360">
        <v>94.676532003837295</v>
      </c>
      <c r="Q395" s="360" t="s">
        <v>286</v>
      </c>
      <c r="R395" s="360">
        <v>40.220380721234541</v>
      </c>
      <c r="S395" s="360" t="s">
        <v>286</v>
      </c>
      <c r="T395" s="376">
        <f t="shared" si="37"/>
        <v>9982.2613729179102</v>
      </c>
      <c r="U395" s="361">
        <f t="shared" si="38"/>
        <v>10322.537784347303</v>
      </c>
    </row>
    <row r="396" spans="1:21" x14ac:dyDescent="0.25">
      <c r="A396" s="305" t="s">
        <v>595</v>
      </c>
      <c r="B396" s="286" t="s">
        <v>881</v>
      </c>
      <c r="C396" s="329" t="s">
        <v>747</v>
      </c>
      <c r="D396" s="362" t="s">
        <v>286</v>
      </c>
      <c r="E396" s="362" t="s">
        <v>286</v>
      </c>
      <c r="F396" s="362" t="s">
        <v>286</v>
      </c>
      <c r="G396" s="360" t="s">
        <v>286</v>
      </c>
      <c r="H396" s="360" t="s">
        <v>286</v>
      </c>
      <c r="I396" s="360" t="s">
        <v>286</v>
      </c>
      <c r="J396" s="360" t="s">
        <v>286</v>
      </c>
      <c r="K396" s="360" t="s">
        <v>286</v>
      </c>
      <c r="L396" s="360" t="s">
        <v>286</v>
      </c>
      <c r="M396" s="360" t="s">
        <v>286</v>
      </c>
      <c r="N396" s="360" t="s">
        <v>286</v>
      </c>
      <c r="O396" s="360" t="s">
        <v>286</v>
      </c>
      <c r="P396" s="360" t="s">
        <v>286</v>
      </c>
      <c r="Q396" s="360" t="s">
        <v>286</v>
      </c>
      <c r="R396" s="360" t="s">
        <v>286</v>
      </c>
      <c r="S396" s="360" t="s">
        <v>286</v>
      </c>
      <c r="T396" s="376" t="str">
        <f t="shared" si="37"/>
        <v>-</v>
      </c>
      <c r="U396" s="361" t="str">
        <f t="shared" si="38"/>
        <v>-</v>
      </c>
    </row>
    <row r="397" spans="1:21" x14ac:dyDescent="0.25">
      <c r="A397" s="305" t="s">
        <v>615</v>
      </c>
      <c r="B397" s="286" t="s">
        <v>1055</v>
      </c>
      <c r="C397" s="329" t="s">
        <v>747</v>
      </c>
      <c r="D397" s="362" t="s">
        <v>286</v>
      </c>
      <c r="E397" s="362" t="s">
        <v>286</v>
      </c>
      <c r="F397" s="362" t="s">
        <v>286</v>
      </c>
      <c r="G397" s="360" t="s">
        <v>286</v>
      </c>
      <c r="H397" s="360" t="s">
        <v>286</v>
      </c>
      <c r="I397" s="360" t="s">
        <v>286</v>
      </c>
      <c r="J397" s="360" t="s">
        <v>286</v>
      </c>
      <c r="K397" s="360" t="s">
        <v>286</v>
      </c>
      <c r="L397" s="360" t="s">
        <v>286</v>
      </c>
      <c r="M397" s="360" t="s">
        <v>286</v>
      </c>
      <c r="N397" s="360" t="s">
        <v>286</v>
      </c>
      <c r="O397" s="360" t="s">
        <v>286</v>
      </c>
      <c r="P397" s="360" t="s">
        <v>286</v>
      </c>
      <c r="Q397" s="360" t="s">
        <v>286</v>
      </c>
      <c r="R397" s="360" t="s">
        <v>286</v>
      </c>
      <c r="S397" s="360" t="s">
        <v>286</v>
      </c>
      <c r="T397" s="376" t="str">
        <f t="shared" si="37"/>
        <v>-</v>
      </c>
      <c r="U397" s="361" t="str">
        <f t="shared" si="38"/>
        <v>-</v>
      </c>
    </row>
    <row r="398" spans="1:21" ht="31.5" x14ac:dyDescent="0.25">
      <c r="A398" s="305" t="s">
        <v>907</v>
      </c>
      <c r="B398" s="286" t="s">
        <v>1040</v>
      </c>
      <c r="C398" s="329" t="s">
        <v>747</v>
      </c>
      <c r="D398" s="362" t="s">
        <v>286</v>
      </c>
      <c r="E398" s="362" t="s">
        <v>286</v>
      </c>
      <c r="F398" s="362" t="s">
        <v>286</v>
      </c>
      <c r="G398" s="360" t="s">
        <v>286</v>
      </c>
      <c r="H398" s="360" t="s">
        <v>286</v>
      </c>
      <c r="I398" s="360" t="s">
        <v>286</v>
      </c>
      <c r="J398" s="360" t="s">
        <v>286</v>
      </c>
      <c r="K398" s="360" t="s">
        <v>286</v>
      </c>
      <c r="L398" s="360" t="s">
        <v>286</v>
      </c>
      <c r="M398" s="360" t="s">
        <v>286</v>
      </c>
      <c r="N398" s="360" t="s">
        <v>286</v>
      </c>
      <c r="O398" s="360" t="s">
        <v>286</v>
      </c>
      <c r="P398" s="360" t="s">
        <v>286</v>
      </c>
      <c r="Q398" s="360" t="s">
        <v>286</v>
      </c>
      <c r="R398" s="360" t="s">
        <v>286</v>
      </c>
      <c r="S398" s="360" t="s">
        <v>286</v>
      </c>
      <c r="T398" s="376" t="str">
        <f t="shared" si="37"/>
        <v>-</v>
      </c>
      <c r="U398" s="361" t="str">
        <f t="shared" si="38"/>
        <v>-</v>
      </c>
    </row>
    <row r="399" spans="1:21" x14ac:dyDescent="0.25">
      <c r="A399" s="305" t="s">
        <v>963</v>
      </c>
      <c r="B399" s="287" t="s">
        <v>642</v>
      </c>
      <c r="C399" s="329" t="s">
        <v>747</v>
      </c>
      <c r="D399" s="362" t="s">
        <v>286</v>
      </c>
      <c r="E399" s="362" t="s">
        <v>286</v>
      </c>
      <c r="F399" s="362" t="s">
        <v>286</v>
      </c>
      <c r="G399" s="360" t="s">
        <v>286</v>
      </c>
      <c r="H399" s="360" t="s">
        <v>286</v>
      </c>
      <c r="I399" s="360" t="s">
        <v>286</v>
      </c>
      <c r="J399" s="360" t="s">
        <v>286</v>
      </c>
      <c r="K399" s="360" t="s">
        <v>286</v>
      </c>
      <c r="L399" s="360" t="s">
        <v>286</v>
      </c>
      <c r="M399" s="360" t="s">
        <v>286</v>
      </c>
      <c r="N399" s="360" t="s">
        <v>286</v>
      </c>
      <c r="O399" s="360" t="s">
        <v>286</v>
      </c>
      <c r="P399" s="360" t="s">
        <v>286</v>
      </c>
      <c r="Q399" s="360" t="s">
        <v>286</v>
      </c>
      <c r="R399" s="360" t="s">
        <v>286</v>
      </c>
      <c r="S399" s="360" t="s">
        <v>286</v>
      </c>
      <c r="T399" s="376" t="str">
        <f t="shared" si="37"/>
        <v>-</v>
      </c>
      <c r="U399" s="361" t="str">
        <f t="shared" si="38"/>
        <v>-</v>
      </c>
    </row>
    <row r="400" spans="1:21" x14ac:dyDescent="0.25">
      <c r="A400" s="305" t="s">
        <v>964</v>
      </c>
      <c r="B400" s="293" t="s">
        <v>630</v>
      </c>
      <c r="C400" s="329" t="s">
        <v>747</v>
      </c>
      <c r="D400" s="362" t="s">
        <v>286</v>
      </c>
      <c r="E400" s="362" t="s">
        <v>286</v>
      </c>
      <c r="F400" s="362" t="s">
        <v>286</v>
      </c>
      <c r="G400" s="360" t="s">
        <v>286</v>
      </c>
      <c r="H400" s="360" t="s">
        <v>286</v>
      </c>
      <c r="I400" s="360" t="s">
        <v>286</v>
      </c>
      <c r="J400" s="360" t="s">
        <v>286</v>
      </c>
      <c r="K400" s="360" t="s">
        <v>286</v>
      </c>
      <c r="L400" s="360" t="s">
        <v>286</v>
      </c>
      <c r="M400" s="360" t="s">
        <v>286</v>
      </c>
      <c r="N400" s="360" t="s">
        <v>286</v>
      </c>
      <c r="O400" s="360" t="s">
        <v>286</v>
      </c>
      <c r="P400" s="360" t="s">
        <v>286</v>
      </c>
      <c r="Q400" s="360" t="s">
        <v>286</v>
      </c>
      <c r="R400" s="360" t="s">
        <v>286</v>
      </c>
      <c r="S400" s="360" t="s">
        <v>286</v>
      </c>
      <c r="T400" s="376" t="str">
        <f t="shared" si="37"/>
        <v>-</v>
      </c>
      <c r="U400" s="361" t="str">
        <f t="shared" si="38"/>
        <v>-</v>
      </c>
    </row>
    <row r="401" spans="1:21" ht="31.5" x14ac:dyDescent="0.25">
      <c r="A401" s="305" t="s">
        <v>201</v>
      </c>
      <c r="B401" s="141" t="s">
        <v>999</v>
      </c>
      <c r="C401" s="329" t="s">
        <v>747</v>
      </c>
      <c r="D401" s="303" t="s">
        <v>286</v>
      </c>
      <c r="E401" s="303" t="s">
        <v>286</v>
      </c>
      <c r="F401" s="303" t="s">
        <v>286</v>
      </c>
      <c r="G401" s="360" t="s">
        <v>286</v>
      </c>
      <c r="H401" s="360" t="s">
        <v>286</v>
      </c>
      <c r="I401" s="360" t="s">
        <v>286</v>
      </c>
      <c r="J401" s="360" t="s">
        <v>286</v>
      </c>
      <c r="K401" s="360" t="s">
        <v>286</v>
      </c>
      <c r="L401" s="360" t="s">
        <v>286</v>
      </c>
      <c r="M401" s="360" t="s">
        <v>286</v>
      </c>
      <c r="N401" s="360" t="s">
        <v>286</v>
      </c>
      <c r="O401" s="360" t="s">
        <v>286</v>
      </c>
      <c r="P401" s="360" t="s">
        <v>286</v>
      </c>
      <c r="Q401" s="360" t="s">
        <v>286</v>
      </c>
      <c r="R401" s="360" t="s">
        <v>286</v>
      </c>
      <c r="S401" s="360" t="s">
        <v>286</v>
      </c>
      <c r="T401" s="376" t="str">
        <f t="shared" si="37"/>
        <v>-</v>
      </c>
      <c r="U401" s="361" t="str">
        <f t="shared" si="38"/>
        <v>-</v>
      </c>
    </row>
    <row r="402" spans="1:21" ht="31.5" x14ac:dyDescent="0.25">
      <c r="A402" s="305" t="s">
        <v>965</v>
      </c>
      <c r="B402" s="286" t="s">
        <v>896</v>
      </c>
      <c r="C402" s="329" t="s">
        <v>747</v>
      </c>
      <c r="D402" s="303" t="s">
        <v>286</v>
      </c>
      <c r="E402" s="303" t="s">
        <v>286</v>
      </c>
      <c r="F402" s="303" t="s">
        <v>286</v>
      </c>
      <c r="G402" s="360" t="s">
        <v>286</v>
      </c>
      <c r="H402" s="360" t="s">
        <v>286</v>
      </c>
      <c r="I402" s="360" t="s">
        <v>286</v>
      </c>
      <c r="J402" s="360" t="s">
        <v>286</v>
      </c>
      <c r="K402" s="360" t="s">
        <v>286</v>
      </c>
      <c r="L402" s="360" t="s">
        <v>286</v>
      </c>
      <c r="M402" s="360" t="s">
        <v>286</v>
      </c>
      <c r="N402" s="360" t="s">
        <v>286</v>
      </c>
      <c r="O402" s="360" t="s">
        <v>286</v>
      </c>
      <c r="P402" s="360" t="s">
        <v>286</v>
      </c>
      <c r="Q402" s="360" t="s">
        <v>286</v>
      </c>
      <c r="R402" s="360" t="s">
        <v>286</v>
      </c>
      <c r="S402" s="360" t="s">
        <v>286</v>
      </c>
      <c r="T402" s="376" t="str">
        <f t="shared" si="37"/>
        <v>-</v>
      </c>
      <c r="U402" s="361" t="str">
        <f t="shared" si="38"/>
        <v>-</v>
      </c>
    </row>
    <row r="403" spans="1:21" ht="31.5" x14ac:dyDescent="0.25">
      <c r="A403" s="305" t="s">
        <v>966</v>
      </c>
      <c r="B403" s="286" t="s">
        <v>897</v>
      </c>
      <c r="C403" s="329" t="s">
        <v>747</v>
      </c>
      <c r="D403" s="303" t="s">
        <v>286</v>
      </c>
      <c r="E403" s="303" t="s">
        <v>286</v>
      </c>
      <c r="F403" s="303" t="s">
        <v>286</v>
      </c>
      <c r="G403" s="360" t="s">
        <v>286</v>
      </c>
      <c r="H403" s="360" t="s">
        <v>286</v>
      </c>
      <c r="I403" s="360" t="s">
        <v>286</v>
      </c>
      <c r="J403" s="360" t="s">
        <v>286</v>
      </c>
      <c r="K403" s="360" t="s">
        <v>286</v>
      </c>
      <c r="L403" s="360" t="s">
        <v>286</v>
      </c>
      <c r="M403" s="360" t="s">
        <v>286</v>
      </c>
      <c r="N403" s="360" t="s">
        <v>286</v>
      </c>
      <c r="O403" s="360" t="s">
        <v>286</v>
      </c>
      <c r="P403" s="360" t="s">
        <v>286</v>
      </c>
      <c r="Q403" s="360" t="s">
        <v>286</v>
      </c>
      <c r="R403" s="360" t="s">
        <v>286</v>
      </c>
      <c r="S403" s="360" t="s">
        <v>286</v>
      </c>
      <c r="T403" s="376" t="str">
        <f t="shared" si="37"/>
        <v>-</v>
      </c>
      <c r="U403" s="361" t="str">
        <f t="shared" si="38"/>
        <v>-</v>
      </c>
    </row>
    <row r="404" spans="1:21" ht="31.5" x14ac:dyDescent="0.25">
      <c r="A404" s="305" t="s">
        <v>967</v>
      </c>
      <c r="B404" s="286" t="s">
        <v>882</v>
      </c>
      <c r="C404" s="329" t="s">
        <v>747</v>
      </c>
      <c r="D404" s="303" t="s">
        <v>286</v>
      </c>
      <c r="E404" s="303" t="s">
        <v>286</v>
      </c>
      <c r="F404" s="303" t="s">
        <v>286</v>
      </c>
      <c r="G404" s="360" t="s">
        <v>286</v>
      </c>
      <c r="H404" s="360" t="s">
        <v>286</v>
      </c>
      <c r="I404" s="360" t="s">
        <v>286</v>
      </c>
      <c r="J404" s="360" t="s">
        <v>286</v>
      </c>
      <c r="K404" s="360" t="s">
        <v>286</v>
      </c>
      <c r="L404" s="360" t="s">
        <v>286</v>
      </c>
      <c r="M404" s="360" t="s">
        <v>286</v>
      </c>
      <c r="N404" s="360" t="s">
        <v>286</v>
      </c>
      <c r="O404" s="360" t="s">
        <v>286</v>
      </c>
      <c r="P404" s="360" t="s">
        <v>286</v>
      </c>
      <c r="Q404" s="360" t="s">
        <v>286</v>
      </c>
      <c r="R404" s="360" t="s">
        <v>286</v>
      </c>
      <c r="S404" s="360" t="s">
        <v>286</v>
      </c>
      <c r="T404" s="376" t="str">
        <f t="shared" si="37"/>
        <v>-</v>
      </c>
      <c r="U404" s="361" t="str">
        <f t="shared" si="38"/>
        <v>-</v>
      </c>
    </row>
    <row r="405" spans="1:21" x14ac:dyDescent="0.25">
      <c r="A405" s="305" t="s">
        <v>203</v>
      </c>
      <c r="B405" s="141" t="s">
        <v>498</v>
      </c>
      <c r="C405" s="329" t="s">
        <v>747</v>
      </c>
      <c r="D405" s="303">
        <v>579.68749204599999</v>
      </c>
      <c r="E405" s="303">
        <v>684.44666036766625</v>
      </c>
      <c r="F405" s="303">
        <v>839.70524088577861</v>
      </c>
      <c r="G405" s="360">
        <v>1645.8116067613901</v>
      </c>
      <c r="H405" s="360">
        <v>1423.2358548433333</v>
      </c>
      <c r="I405" s="360">
        <v>1689.138714655526</v>
      </c>
      <c r="J405" s="360">
        <v>0</v>
      </c>
      <c r="K405" s="360">
        <v>2642.9755255624996</v>
      </c>
      <c r="L405" s="360">
        <v>0</v>
      </c>
      <c r="M405" s="360">
        <v>0</v>
      </c>
      <c r="N405" s="360">
        <v>0</v>
      </c>
      <c r="O405" s="360">
        <v>0</v>
      </c>
      <c r="P405" s="360">
        <v>0</v>
      </c>
      <c r="Q405" s="360" t="s">
        <v>286</v>
      </c>
      <c r="R405" s="360">
        <v>0</v>
      </c>
      <c r="S405" s="360" t="s">
        <v>286</v>
      </c>
      <c r="T405" s="376">
        <f t="shared" si="37"/>
        <v>1423.2358548433333</v>
      </c>
      <c r="U405" s="361">
        <f t="shared" si="38"/>
        <v>4332.1142402180258</v>
      </c>
    </row>
    <row r="406" spans="1:21" x14ac:dyDescent="0.25">
      <c r="A406" s="305" t="s">
        <v>18</v>
      </c>
      <c r="B406" s="285" t="s">
        <v>1041</v>
      </c>
      <c r="C406" s="329" t="s">
        <v>747</v>
      </c>
      <c r="D406" s="303">
        <v>9477.2285976923358</v>
      </c>
      <c r="E406" s="303">
        <v>10592.032481065302</v>
      </c>
      <c r="F406" s="303">
        <v>11063.722775707385</v>
      </c>
      <c r="G406" s="360">
        <v>12300.183341503851</v>
      </c>
      <c r="H406" s="360">
        <v>11097.870504088381</v>
      </c>
      <c r="I406" s="360">
        <f>I407+I420+I421</f>
        <v>11406.801418760582</v>
      </c>
      <c r="J406" s="360">
        <v>11165.184480116612</v>
      </c>
      <c r="K406" s="360">
        <f>K407+K420+K421</f>
        <v>11510.8318408737</v>
      </c>
      <c r="L406" s="360">
        <v>11266.652994849963</v>
      </c>
      <c r="M406" s="360">
        <f>M407+M420+M421</f>
        <v>11609.948230996921</v>
      </c>
      <c r="N406" s="360">
        <v>11319.717878328263</v>
      </c>
      <c r="O406" s="360">
        <f>O407+O420+O421</f>
        <v>11817.919360502619</v>
      </c>
      <c r="P406" s="360">
        <f>P407+P420+P421</f>
        <v>11943.390783605422</v>
      </c>
      <c r="Q406" s="360" t="s">
        <v>286</v>
      </c>
      <c r="R406" s="360">
        <f>R407+R420+R421</f>
        <v>12090.978096839828</v>
      </c>
      <c r="S406" s="360" t="s">
        <v>286</v>
      </c>
      <c r="T406" s="376">
        <f t="shared" si="37"/>
        <v>68883.794737828473</v>
      </c>
      <c r="U406" s="361">
        <f t="shared" si="38"/>
        <v>46345.500851133824</v>
      </c>
    </row>
    <row r="407" spans="1:21" x14ac:dyDescent="0.25">
      <c r="A407" s="305" t="s">
        <v>213</v>
      </c>
      <c r="B407" s="141" t="s">
        <v>1042</v>
      </c>
      <c r="C407" s="329" t="s">
        <v>747</v>
      </c>
      <c r="D407" s="362">
        <v>9435.7565066923344</v>
      </c>
      <c r="E407" s="362">
        <v>10548.391782815303</v>
      </c>
      <c r="F407" s="362">
        <v>10845.26532702674</v>
      </c>
      <c r="G407" s="360">
        <v>12243.461323213887</v>
      </c>
      <c r="H407" s="360">
        <v>10971.919319088382</v>
      </c>
      <c r="I407" s="360">
        <f>I413</f>
        <v>11289.537517093915</v>
      </c>
      <c r="J407" s="360">
        <v>11096.006198449946</v>
      </c>
      <c r="K407" s="360">
        <f>K413</f>
        <v>11385.956625873701</v>
      </c>
      <c r="L407" s="360">
        <v>11262.666590683297</v>
      </c>
      <c r="M407" s="360">
        <f>M413</f>
        <v>11552.55013516359</v>
      </c>
      <c r="N407" s="360">
        <v>11319.717878328263</v>
      </c>
      <c r="O407" s="360">
        <f>O413</f>
        <v>11811.186443835952</v>
      </c>
      <c r="P407" s="360">
        <f>P413</f>
        <v>11943.390783605422</v>
      </c>
      <c r="Q407" s="360" t="s">
        <v>286</v>
      </c>
      <c r="R407" s="360">
        <f>R413</f>
        <v>12090.978096839828</v>
      </c>
      <c r="S407" s="360" t="s">
        <v>286</v>
      </c>
      <c r="T407" s="376">
        <f t="shared" si="37"/>
        <v>68684.678866995135</v>
      </c>
      <c r="U407" s="361">
        <f t="shared" si="38"/>
        <v>46039.230721967164</v>
      </c>
    </row>
    <row r="408" spans="1:21" x14ac:dyDescent="0.25">
      <c r="A408" s="305" t="s">
        <v>596</v>
      </c>
      <c r="B408" s="286" t="s">
        <v>743</v>
      </c>
      <c r="C408" s="329" t="s">
        <v>747</v>
      </c>
      <c r="D408" s="362" t="s">
        <v>286</v>
      </c>
      <c r="E408" s="362" t="s">
        <v>286</v>
      </c>
      <c r="F408" s="362" t="s">
        <v>286</v>
      </c>
      <c r="G408" s="360" t="s">
        <v>286</v>
      </c>
      <c r="H408" s="360" t="s">
        <v>286</v>
      </c>
      <c r="I408" s="360" t="s">
        <v>286</v>
      </c>
      <c r="J408" s="360" t="s">
        <v>286</v>
      </c>
      <c r="K408" s="360" t="s">
        <v>286</v>
      </c>
      <c r="L408" s="360" t="s">
        <v>286</v>
      </c>
      <c r="M408" s="360" t="s">
        <v>286</v>
      </c>
      <c r="N408" s="360" t="s">
        <v>286</v>
      </c>
      <c r="O408" s="360" t="s">
        <v>286</v>
      </c>
      <c r="P408" s="360" t="s">
        <v>286</v>
      </c>
      <c r="Q408" s="360" t="s">
        <v>286</v>
      </c>
      <c r="R408" s="360" t="s">
        <v>286</v>
      </c>
      <c r="S408" s="360" t="s">
        <v>286</v>
      </c>
      <c r="T408" s="376" t="str">
        <f t="shared" si="37"/>
        <v>-</v>
      </c>
      <c r="U408" s="361" t="str">
        <f t="shared" si="38"/>
        <v>-</v>
      </c>
    </row>
    <row r="409" spans="1:21" ht="31.5" x14ac:dyDescent="0.25">
      <c r="A409" s="305" t="s">
        <v>916</v>
      </c>
      <c r="B409" s="286" t="s">
        <v>896</v>
      </c>
      <c r="C409" s="329" t="s">
        <v>747</v>
      </c>
      <c r="D409" s="362" t="s">
        <v>286</v>
      </c>
      <c r="E409" s="362" t="s">
        <v>286</v>
      </c>
      <c r="F409" s="362" t="s">
        <v>286</v>
      </c>
      <c r="G409" s="360" t="s">
        <v>286</v>
      </c>
      <c r="H409" s="360" t="s">
        <v>286</v>
      </c>
      <c r="I409" s="360" t="s">
        <v>286</v>
      </c>
      <c r="J409" s="360" t="s">
        <v>286</v>
      </c>
      <c r="K409" s="360" t="s">
        <v>286</v>
      </c>
      <c r="L409" s="360" t="s">
        <v>286</v>
      </c>
      <c r="M409" s="360" t="s">
        <v>286</v>
      </c>
      <c r="N409" s="360" t="s">
        <v>286</v>
      </c>
      <c r="O409" s="360" t="s">
        <v>286</v>
      </c>
      <c r="P409" s="360" t="s">
        <v>286</v>
      </c>
      <c r="Q409" s="360" t="s">
        <v>286</v>
      </c>
      <c r="R409" s="360" t="s">
        <v>286</v>
      </c>
      <c r="S409" s="360" t="s">
        <v>286</v>
      </c>
      <c r="T409" s="376" t="str">
        <f t="shared" si="37"/>
        <v>-</v>
      </c>
      <c r="U409" s="361" t="str">
        <f t="shared" si="38"/>
        <v>-</v>
      </c>
    </row>
    <row r="410" spans="1:21" ht="31.5" x14ac:dyDescent="0.25">
      <c r="A410" s="305" t="s">
        <v>917</v>
      </c>
      <c r="B410" s="286" t="s">
        <v>897</v>
      </c>
      <c r="C410" s="329" t="s">
        <v>747</v>
      </c>
      <c r="D410" s="362" t="s">
        <v>286</v>
      </c>
      <c r="E410" s="362" t="s">
        <v>286</v>
      </c>
      <c r="F410" s="362" t="s">
        <v>286</v>
      </c>
      <c r="G410" s="360" t="s">
        <v>286</v>
      </c>
      <c r="H410" s="360" t="s">
        <v>286</v>
      </c>
      <c r="I410" s="360" t="s">
        <v>286</v>
      </c>
      <c r="J410" s="360" t="s">
        <v>286</v>
      </c>
      <c r="K410" s="360" t="s">
        <v>286</v>
      </c>
      <c r="L410" s="360" t="s">
        <v>286</v>
      </c>
      <c r="M410" s="360" t="s">
        <v>286</v>
      </c>
      <c r="N410" s="360" t="s">
        <v>286</v>
      </c>
      <c r="O410" s="360" t="s">
        <v>286</v>
      </c>
      <c r="P410" s="360" t="s">
        <v>286</v>
      </c>
      <c r="Q410" s="360" t="s">
        <v>286</v>
      </c>
      <c r="R410" s="360" t="s">
        <v>286</v>
      </c>
      <c r="S410" s="360" t="s">
        <v>286</v>
      </c>
      <c r="T410" s="376" t="str">
        <f t="shared" si="37"/>
        <v>-</v>
      </c>
      <c r="U410" s="361" t="str">
        <f t="shared" si="38"/>
        <v>-</v>
      </c>
    </row>
    <row r="411" spans="1:21" ht="31.5" x14ac:dyDescent="0.25">
      <c r="A411" s="305" t="s">
        <v>968</v>
      </c>
      <c r="B411" s="286" t="s">
        <v>882</v>
      </c>
      <c r="C411" s="329" t="s">
        <v>747</v>
      </c>
      <c r="D411" s="362" t="s">
        <v>286</v>
      </c>
      <c r="E411" s="362" t="s">
        <v>286</v>
      </c>
      <c r="F411" s="362" t="s">
        <v>286</v>
      </c>
      <c r="G411" s="360" t="s">
        <v>286</v>
      </c>
      <c r="H411" s="360" t="s">
        <v>286</v>
      </c>
      <c r="I411" s="360" t="s">
        <v>286</v>
      </c>
      <c r="J411" s="360" t="s">
        <v>286</v>
      </c>
      <c r="K411" s="360" t="s">
        <v>286</v>
      </c>
      <c r="L411" s="360" t="s">
        <v>286</v>
      </c>
      <c r="M411" s="360" t="s">
        <v>286</v>
      </c>
      <c r="N411" s="360" t="s">
        <v>286</v>
      </c>
      <c r="O411" s="360" t="s">
        <v>286</v>
      </c>
      <c r="P411" s="360" t="s">
        <v>286</v>
      </c>
      <c r="Q411" s="360" t="s">
        <v>286</v>
      </c>
      <c r="R411" s="360" t="s">
        <v>286</v>
      </c>
      <c r="S411" s="360" t="s">
        <v>286</v>
      </c>
      <c r="T411" s="376" t="str">
        <f t="shared" si="37"/>
        <v>-</v>
      </c>
      <c r="U411" s="361" t="str">
        <f t="shared" si="38"/>
        <v>-</v>
      </c>
    </row>
    <row r="412" spans="1:21" x14ac:dyDescent="0.25">
      <c r="A412" s="305" t="s">
        <v>597</v>
      </c>
      <c r="B412" s="286" t="s">
        <v>1054</v>
      </c>
      <c r="C412" s="329" t="s">
        <v>747</v>
      </c>
      <c r="D412" s="362" t="s">
        <v>286</v>
      </c>
      <c r="E412" s="362" t="s">
        <v>286</v>
      </c>
      <c r="F412" s="362" t="s">
        <v>286</v>
      </c>
      <c r="G412" s="360" t="s">
        <v>286</v>
      </c>
      <c r="H412" s="360" t="s">
        <v>286</v>
      </c>
      <c r="I412" s="360" t="s">
        <v>286</v>
      </c>
      <c r="J412" s="360" t="s">
        <v>286</v>
      </c>
      <c r="K412" s="360" t="s">
        <v>286</v>
      </c>
      <c r="L412" s="360" t="s">
        <v>286</v>
      </c>
      <c r="M412" s="360" t="s">
        <v>286</v>
      </c>
      <c r="N412" s="360" t="s">
        <v>286</v>
      </c>
      <c r="O412" s="360" t="s">
        <v>286</v>
      </c>
      <c r="P412" s="360" t="s">
        <v>286</v>
      </c>
      <c r="Q412" s="360" t="s">
        <v>286</v>
      </c>
      <c r="R412" s="360" t="s">
        <v>286</v>
      </c>
      <c r="S412" s="360" t="s">
        <v>286</v>
      </c>
      <c r="T412" s="376" t="str">
        <f t="shared" ref="T412:T443" si="39">IFERROR(H412+J412+L412+N412+P412+R412+0+0,"-")</f>
        <v>-</v>
      </c>
      <c r="U412" s="361" t="str">
        <f t="shared" ref="U412:U443" si="40">IFERROR(I412+K412+M412+O412,"-")</f>
        <v>-</v>
      </c>
    </row>
    <row r="413" spans="1:21" x14ac:dyDescent="0.25">
      <c r="A413" s="305" t="s">
        <v>598</v>
      </c>
      <c r="B413" s="286" t="s">
        <v>744</v>
      </c>
      <c r="C413" s="329" t="s">
        <v>747</v>
      </c>
      <c r="D413" s="362">
        <v>9435.7565066923344</v>
      </c>
      <c r="E413" s="362">
        <v>10548.391782815303</v>
      </c>
      <c r="F413" s="362">
        <v>10845.26532702674</v>
      </c>
      <c r="G413" s="360">
        <v>12243.461323213887</v>
      </c>
      <c r="H413" s="360">
        <v>10971.919319088382</v>
      </c>
      <c r="I413" s="360">
        <v>11289.537517093915</v>
      </c>
      <c r="J413" s="360">
        <v>11096.006198449946</v>
      </c>
      <c r="K413" s="360">
        <v>11385.956625873701</v>
      </c>
      <c r="L413" s="360">
        <v>11262.666590683297</v>
      </c>
      <c r="M413" s="360">
        <v>11552.55013516359</v>
      </c>
      <c r="N413" s="360">
        <v>11319.717878328263</v>
      </c>
      <c r="O413" s="360">
        <v>11811.186443835952</v>
      </c>
      <c r="P413" s="360">
        <v>11943.390783605422</v>
      </c>
      <c r="Q413" s="360" t="s">
        <v>286</v>
      </c>
      <c r="R413" s="360">
        <v>12090.978096839828</v>
      </c>
      <c r="S413" s="360" t="s">
        <v>286</v>
      </c>
      <c r="T413" s="376">
        <f t="shared" si="39"/>
        <v>68684.678866995135</v>
      </c>
      <c r="U413" s="361">
        <f t="shared" si="40"/>
        <v>46039.230721967164</v>
      </c>
    </row>
    <row r="414" spans="1:21" x14ac:dyDescent="0.25">
      <c r="A414" s="305" t="s">
        <v>599</v>
      </c>
      <c r="B414" s="286" t="s">
        <v>1048</v>
      </c>
      <c r="C414" s="329" t="s">
        <v>747</v>
      </c>
      <c r="D414" s="362" t="s">
        <v>286</v>
      </c>
      <c r="E414" s="362" t="s">
        <v>286</v>
      </c>
      <c r="F414" s="362" t="s">
        <v>286</v>
      </c>
      <c r="G414" s="360" t="s">
        <v>286</v>
      </c>
      <c r="H414" s="360" t="s">
        <v>286</v>
      </c>
      <c r="I414" s="360" t="s">
        <v>286</v>
      </c>
      <c r="J414" s="360" t="s">
        <v>286</v>
      </c>
      <c r="K414" s="360" t="s">
        <v>286</v>
      </c>
      <c r="L414" s="360" t="s">
        <v>286</v>
      </c>
      <c r="M414" s="360" t="s">
        <v>286</v>
      </c>
      <c r="N414" s="360" t="s">
        <v>286</v>
      </c>
      <c r="O414" s="360" t="s">
        <v>286</v>
      </c>
      <c r="P414" s="360" t="s">
        <v>286</v>
      </c>
      <c r="Q414" s="360" t="s">
        <v>286</v>
      </c>
      <c r="R414" s="360" t="s">
        <v>286</v>
      </c>
      <c r="S414" s="360" t="s">
        <v>286</v>
      </c>
      <c r="T414" s="376" t="str">
        <f t="shared" si="39"/>
        <v>-</v>
      </c>
      <c r="U414" s="361" t="str">
        <f t="shared" si="40"/>
        <v>-</v>
      </c>
    </row>
    <row r="415" spans="1:21" x14ac:dyDescent="0.25">
      <c r="A415" s="305" t="s">
        <v>600</v>
      </c>
      <c r="B415" s="286" t="s">
        <v>746</v>
      </c>
      <c r="C415" s="329" t="s">
        <v>747</v>
      </c>
      <c r="D415" s="362" t="s">
        <v>286</v>
      </c>
      <c r="E415" s="362" t="s">
        <v>286</v>
      </c>
      <c r="F415" s="362" t="s">
        <v>286</v>
      </c>
      <c r="G415" s="360" t="s">
        <v>286</v>
      </c>
      <c r="H415" s="360" t="s">
        <v>286</v>
      </c>
      <c r="I415" s="360" t="s">
        <v>286</v>
      </c>
      <c r="J415" s="360" t="s">
        <v>286</v>
      </c>
      <c r="K415" s="360" t="s">
        <v>286</v>
      </c>
      <c r="L415" s="360" t="s">
        <v>286</v>
      </c>
      <c r="M415" s="360" t="s">
        <v>286</v>
      </c>
      <c r="N415" s="360" t="s">
        <v>286</v>
      </c>
      <c r="O415" s="360" t="s">
        <v>286</v>
      </c>
      <c r="P415" s="360" t="s">
        <v>286</v>
      </c>
      <c r="Q415" s="360" t="s">
        <v>286</v>
      </c>
      <c r="R415" s="360" t="s">
        <v>286</v>
      </c>
      <c r="S415" s="360" t="s">
        <v>286</v>
      </c>
      <c r="T415" s="376" t="str">
        <f t="shared" si="39"/>
        <v>-</v>
      </c>
      <c r="U415" s="361" t="str">
        <f t="shared" si="40"/>
        <v>-</v>
      </c>
    </row>
    <row r="416" spans="1:21" x14ac:dyDescent="0.25">
      <c r="A416" s="305" t="s">
        <v>601</v>
      </c>
      <c r="B416" s="286" t="s">
        <v>1055</v>
      </c>
      <c r="C416" s="329" t="s">
        <v>747</v>
      </c>
      <c r="D416" s="362" t="s">
        <v>286</v>
      </c>
      <c r="E416" s="362" t="s">
        <v>286</v>
      </c>
      <c r="F416" s="362" t="s">
        <v>286</v>
      </c>
      <c r="G416" s="360" t="s">
        <v>286</v>
      </c>
      <c r="H416" s="360" t="s">
        <v>286</v>
      </c>
      <c r="I416" s="360" t="s">
        <v>286</v>
      </c>
      <c r="J416" s="360" t="s">
        <v>286</v>
      </c>
      <c r="K416" s="360" t="s">
        <v>286</v>
      </c>
      <c r="L416" s="360" t="s">
        <v>286</v>
      </c>
      <c r="M416" s="360" t="s">
        <v>286</v>
      </c>
      <c r="N416" s="360" t="s">
        <v>286</v>
      </c>
      <c r="O416" s="360" t="s">
        <v>286</v>
      </c>
      <c r="P416" s="360" t="s">
        <v>286</v>
      </c>
      <c r="Q416" s="360" t="s">
        <v>286</v>
      </c>
      <c r="R416" s="360" t="s">
        <v>286</v>
      </c>
      <c r="S416" s="360" t="s">
        <v>286</v>
      </c>
      <c r="T416" s="376" t="str">
        <f t="shared" si="39"/>
        <v>-</v>
      </c>
      <c r="U416" s="361" t="str">
        <f t="shared" si="40"/>
        <v>-</v>
      </c>
    </row>
    <row r="417" spans="1:21" ht="31.5" x14ac:dyDescent="0.25">
      <c r="A417" s="305" t="s">
        <v>616</v>
      </c>
      <c r="B417" s="286" t="s">
        <v>1031</v>
      </c>
      <c r="C417" s="329" t="s">
        <v>747</v>
      </c>
      <c r="D417" s="362" t="s">
        <v>286</v>
      </c>
      <c r="E417" s="362" t="s">
        <v>286</v>
      </c>
      <c r="F417" s="362" t="s">
        <v>286</v>
      </c>
      <c r="G417" s="360" t="s">
        <v>286</v>
      </c>
      <c r="H417" s="360" t="s">
        <v>286</v>
      </c>
      <c r="I417" s="360" t="s">
        <v>286</v>
      </c>
      <c r="J417" s="360" t="s">
        <v>286</v>
      </c>
      <c r="K417" s="360" t="s">
        <v>286</v>
      </c>
      <c r="L417" s="360" t="s">
        <v>286</v>
      </c>
      <c r="M417" s="360" t="s">
        <v>286</v>
      </c>
      <c r="N417" s="360" t="s">
        <v>286</v>
      </c>
      <c r="O417" s="360" t="s">
        <v>286</v>
      </c>
      <c r="P417" s="360" t="s">
        <v>286</v>
      </c>
      <c r="Q417" s="360" t="s">
        <v>286</v>
      </c>
      <c r="R417" s="360" t="s">
        <v>286</v>
      </c>
      <c r="S417" s="360" t="s">
        <v>286</v>
      </c>
      <c r="T417" s="376" t="str">
        <f t="shared" si="39"/>
        <v>-</v>
      </c>
      <c r="U417" s="361" t="str">
        <f t="shared" si="40"/>
        <v>-</v>
      </c>
    </row>
    <row r="418" spans="1:21" x14ac:dyDescent="0.25">
      <c r="A418" s="305" t="s">
        <v>969</v>
      </c>
      <c r="B418" s="287" t="s">
        <v>642</v>
      </c>
      <c r="C418" s="329" t="s">
        <v>747</v>
      </c>
      <c r="D418" s="362" t="s">
        <v>286</v>
      </c>
      <c r="E418" s="362" t="s">
        <v>286</v>
      </c>
      <c r="F418" s="362" t="s">
        <v>286</v>
      </c>
      <c r="G418" s="360" t="s">
        <v>286</v>
      </c>
      <c r="H418" s="360" t="s">
        <v>286</v>
      </c>
      <c r="I418" s="360" t="s">
        <v>286</v>
      </c>
      <c r="J418" s="360" t="s">
        <v>286</v>
      </c>
      <c r="K418" s="360" t="s">
        <v>286</v>
      </c>
      <c r="L418" s="360" t="s">
        <v>286</v>
      </c>
      <c r="M418" s="360" t="s">
        <v>286</v>
      </c>
      <c r="N418" s="360" t="s">
        <v>286</v>
      </c>
      <c r="O418" s="360" t="s">
        <v>286</v>
      </c>
      <c r="P418" s="360" t="s">
        <v>286</v>
      </c>
      <c r="Q418" s="360" t="s">
        <v>286</v>
      </c>
      <c r="R418" s="360" t="s">
        <v>286</v>
      </c>
      <c r="S418" s="360" t="s">
        <v>286</v>
      </c>
      <c r="T418" s="376" t="str">
        <f t="shared" si="39"/>
        <v>-</v>
      </c>
      <c r="U418" s="361" t="str">
        <f t="shared" si="40"/>
        <v>-</v>
      </c>
    </row>
    <row r="419" spans="1:21" x14ac:dyDescent="0.25">
      <c r="A419" s="305" t="s">
        <v>970</v>
      </c>
      <c r="B419" s="293" t="s">
        <v>630</v>
      </c>
      <c r="C419" s="329" t="s">
        <v>747</v>
      </c>
      <c r="D419" s="362" t="s">
        <v>286</v>
      </c>
      <c r="E419" s="362" t="s">
        <v>286</v>
      </c>
      <c r="F419" s="362" t="s">
        <v>286</v>
      </c>
      <c r="G419" s="360" t="s">
        <v>286</v>
      </c>
      <c r="H419" s="360" t="s">
        <v>286</v>
      </c>
      <c r="I419" s="360" t="s">
        <v>286</v>
      </c>
      <c r="J419" s="360" t="s">
        <v>286</v>
      </c>
      <c r="K419" s="360" t="s">
        <v>286</v>
      </c>
      <c r="L419" s="360" t="s">
        <v>286</v>
      </c>
      <c r="M419" s="360" t="s">
        <v>286</v>
      </c>
      <c r="N419" s="360" t="s">
        <v>286</v>
      </c>
      <c r="O419" s="360" t="s">
        <v>286</v>
      </c>
      <c r="P419" s="360" t="s">
        <v>286</v>
      </c>
      <c r="Q419" s="360" t="s">
        <v>286</v>
      </c>
      <c r="R419" s="360" t="s">
        <v>286</v>
      </c>
      <c r="S419" s="360" t="s">
        <v>286</v>
      </c>
      <c r="T419" s="376" t="str">
        <f t="shared" si="39"/>
        <v>-</v>
      </c>
      <c r="U419" s="361" t="str">
        <f t="shared" si="40"/>
        <v>-</v>
      </c>
    </row>
    <row r="420" spans="1:21" x14ac:dyDescent="0.25">
      <c r="A420" s="305" t="s">
        <v>214</v>
      </c>
      <c r="B420" s="141" t="s">
        <v>1000</v>
      </c>
      <c r="C420" s="329" t="s">
        <v>747</v>
      </c>
      <c r="D420" s="303">
        <v>41.472091000001875</v>
      </c>
      <c r="E420" s="303">
        <v>43.640698250000007</v>
      </c>
      <c r="F420" s="303">
        <v>218.45744868064591</v>
      </c>
      <c r="G420" s="360">
        <v>56.722018289963103</v>
      </c>
      <c r="H420" s="360">
        <v>125.95118499999899</v>
      </c>
      <c r="I420" s="360">
        <v>117.26390166666731</v>
      </c>
      <c r="J420" s="360">
        <v>69.178281666665953</v>
      </c>
      <c r="K420" s="360">
        <v>124.87521499999799</v>
      </c>
      <c r="L420" s="360">
        <v>3.9864041666660341</v>
      </c>
      <c r="M420" s="360">
        <v>57.398095833331347</v>
      </c>
      <c r="N420" s="360">
        <v>0</v>
      </c>
      <c r="O420" s="360">
        <v>6.7329166666679088</v>
      </c>
      <c r="P420" s="360">
        <v>0</v>
      </c>
      <c r="Q420" s="360" t="s">
        <v>286</v>
      </c>
      <c r="R420" s="360">
        <v>0</v>
      </c>
      <c r="S420" s="360" t="s">
        <v>286</v>
      </c>
      <c r="T420" s="376">
        <f t="shared" si="39"/>
        <v>199.11587083333097</v>
      </c>
      <c r="U420" s="361">
        <f t="shared" si="40"/>
        <v>306.27012916666456</v>
      </c>
    </row>
    <row r="421" spans="1:21" x14ac:dyDescent="0.25">
      <c r="A421" s="305" t="s">
        <v>216</v>
      </c>
      <c r="B421" s="141" t="s">
        <v>788</v>
      </c>
      <c r="C421" s="329" t="s">
        <v>747</v>
      </c>
      <c r="D421" s="303">
        <v>0</v>
      </c>
      <c r="E421" s="303">
        <v>0</v>
      </c>
      <c r="F421" s="303">
        <v>0</v>
      </c>
      <c r="G421" s="360">
        <v>0</v>
      </c>
      <c r="H421" s="360">
        <v>0</v>
      </c>
      <c r="I421" s="360">
        <v>0</v>
      </c>
      <c r="J421" s="360">
        <v>0</v>
      </c>
      <c r="K421" s="360">
        <v>0</v>
      </c>
      <c r="L421" s="360">
        <v>0</v>
      </c>
      <c r="M421" s="360">
        <v>0</v>
      </c>
      <c r="N421" s="360">
        <v>0</v>
      </c>
      <c r="O421" s="360">
        <v>0</v>
      </c>
      <c r="P421" s="360">
        <v>0</v>
      </c>
      <c r="Q421" s="360" t="s">
        <v>286</v>
      </c>
      <c r="R421" s="360">
        <v>0</v>
      </c>
      <c r="S421" s="360" t="s">
        <v>286</v>
      </c>
      <c r="T421" s="376">
        <f t="shared" si="39"/>
        <v>0</v>
      </c>
      <c r="U421" s="361">
        <f t="shared" si="40"/>
        <v>0</v>
      </c>
    </row>
    <row r="422" spans="1:21" x14ac:dyDescent="0.25">
      <c r="A422" s="305" t="s">
        <v>620</v>
      </c>
      <c r="B422" s="286" t="s">
        <v>743</v>
      </c>
      <c r="C422" s="329" t="s">
        <v>747</v>
      </c>
      <c r="D422" s="303" t="s">
        <v>286</v>
      </c>
      <c r="E422" s="303" t="s">
        <v>286</v>
      </c>
      <c r="F422" s="303" t="s">
        <v>286</v>
      </c>
      <c r="G422" s="360" t="s">
        <v>286</v>
      </c>
      <c r="H422" s="360" t="s">
        <v>286</v>
      </c>
      <c r="I422" s="360" t="s">
        <v>286</v>
      </c>
      <c r="J422" s="360" t="s">
        <v>286</v>
      </c>
      <c r="K422" s="360" t="s">
        <v>286</v>
      </c>
      <c r="L422" s="360" t="s">
        <v>286</v>
      </c>
      <c r="M422" s="360" t="s">
        <v>286</v>
      </c>
      <c r="N422" s="360" t="s">
        <v>286</v>
      </c>
      <c r="O422" s="360" t="s">
        <v>286</v>
      </c>
      <c r="P422" s="360" t="s">
        <v>286</v>
      </c>
      <c r="Q422" s="360" t="s">
        <v>286</v>
      </c>
      <c r="R422" s="360" t="s">
        <v>286</v>
      </c>
      <c r="S422" s="360" t="s">
        <v>286</v>
      </c>
      <c r="T422" s="376" t="str">
        <f t="shared" si="39"/>
        <v>-</v>
      </c>
      <c r="U422" s="361" t="str">
        <f t="shared" si="40"/>
        <v>-</v>
      </c>
    </row>
    <row r="423" spans="1:21" ht="31.5" x14ac:dyDescent="0.25">
      <c r="A423" s="305" t="s">
        <v>918</v>
      </c>
      <c r="B423" s="286" t="s">
        <v>896</v>
      </c>
      <c r="C423" s="329" t="s">
        <v>747</v>
      </c>
      <c r="D423" s="303" t="s">
        <v>286</v>
      </c>
      <c r="E423" s="303" t="s">
        <v>286</v>
      </c>
      <c r="F423" s="303" t="s">
        <v>286</v>
      </c>
      <c r="G423" s="360" t="s">
        <v>286</v>
      </c>
      <c r="H423" s="360" t="s">
        <v>286</v>
      </c>
      <c r="I423" s="360" t="s">
        <v>286</v>
      </c>
      <c r="J423" s="360" t="s">
        <v>286</v>
      </c>
      <c r="K423" s="360" t="s">
        <v>286</v>
      </c>
      <c r="L423" s="360" t="s">
        <v>286</v>
      </c>
      <c r="M423" s="360" t="s">
        <v>286</v>
      </c>
      <c r="N423" s="360" t="s">
        <v>286</v>
      </c>
      <c r="O423" s="360" t="s">
        <v>286</v>
      </c>
      <c r="P423" s="360" t="s">
        <v>286</v>
      </c>
      <c r="Q423" s="360" t="s">
        <v>286</v>
      </c>
      <c r="R423" s="360" t="s">
        <v>286</v>
      </c>
      <c r="S423" s="360" t="s">
        <v>286</v>
      </c>
      <c r="T423" s="376" t="str">
        <f t="shared" si="39"/>
        <v>-</v>
      </c>
      <c r="U423" s="361" t="str">
        <f t="shared" si="40"/>
        <v>-</v>
      </c>
    </row>
    <row r="424" spans="1:21" ht="31.5" x14ac:dyDescent="0.25">
      <c r="A424" s="305" t="s">
        <v>919</v>
      </c>
      <c r="B424" s="286" t="s">
        <v>897</v>
      </c>
      <c r="C424" s="329" t="s">
        <v>747</v>
      </c>
      <c r="D424" s="303" t="s">
        <v>286</v>
      </c>
      <c r="E424" s="303" t="s">
        <v>286</v>
      </c>
      <c r="F424" s="303" t="s">
        <v>286</v>
      </c>
      <c r="G424" s="360" t="s">
        <v>286</v>
      </c>
      <c r="H424" s="360" t="s">
        <v>286</v>
      </c>
      <c r="I424" s="360" t="s">
        <v>286</v>
      </c>
      <c r="J424" s="360" t="s">
        <v>286</v>
      </c>
      <c r="K424" s="360" t="s">
        <v>286</v>
      </c>
      <c r="L424" s="360" t="s">
        <v>286</v>
      </c>
      <c r="M424" s="360" t="s">
        <v>286</v>
      </c>
      <c r="N424" s="360" t="s">
        <v>286</v>
      </c>
      <c r="O424" s="360" t="s">
        <v>286</v>
      </c>
      <c r="P424" s="360" t="s">
        <v>286</v>
      </c>
      <c r="Q424" s="360" t="s">
        <v>286</v>
      </c>
      <c r="R424" s="360" t="s">
        <v>286</v>
      </c>
      <c r="S424" s="360" t="s">
        <v>286</v>
      </c>
      <c r="T424" s="376" t="str">
        <f t="shared" si="39"/>
        <v>-</v>
      </c>
      <c r="U424" s="361" t="str">
        <f t="shared" si="40"/>
        <v>-</v>
      </c>
    </row>
    <row r="425" spans="1:21" ht="31.5" x14ac:dyDescent="0.25">
      <c r="A425" s="305" t="s">
        <v>1088</v>
      </c>
      <c r="B425" s="286" t="s">
        <v>882</v>
      </c>
      <c r="C425" s="329" t="s">
        <v>747</v>
      </c>
      <c r="D425" s="303" t="s">
        <v>286</v>
      </c>
      <c r="E425" s="303" t="s">
        <v>286</v>
      </c>
      <c r="F425" s="303" t="s">
        <v>286</v>
      </c>
      <c r="G425" s="360" t="s">
        <v>286</v>
      </c>
      <c r="H425" s="360" t="s">
        <v>286</v>
      </c>
      <c r="I425" s="360" t="s">
        <v>286</v>
      </c>
      <c r="J425" s="360" t="s">
        <v>286</v>
      </c>
      <c r="K425" s="360" t="s">
        <v>286</v>
      </c>
      <c r="L425" s="360" t="s">
        <v>286</v>
      </c>
      <c r="M425" s="360" t="s">
        <v>286</v>
      </c>
      <c r="N425" s="360" t="s">
        <v>286</v>
      </c>
      <c r="O425" s="360" t="s">
        <v>286</v>
      </c>
      <c r="P425" s="360" t="s">
        <v>286</v>
      </c>
      <c r="Q425" s="360" t="s">
        <v>286</v>
      </c>
      <c r="R425" s="360" t="s">
        <v>286</v>
      </c>
      <c r="S425" s="360" t="s">
        <v>286</v>
      </c>
      <c r="T425" s="376" t="str">
        <f t="shared" si="39"/>
        <v>-</v>
      </c>
      <c r="U425" s="361" t="str">
        <f t="shared" si="40"/>
        <v>-</v>
      </c>
    </row>
    <row r="426" spans="1:21" x14ac:dyDescent="0.25">
      <c r="A426" s="305" t="s">
        <v>621</v>
      </c>
      <c r="B426" s="286" t="s">
        <v>1054</v>
      </c>
      <c r="C426" s="329" t="s">
        <v>747</v>
      </c>
      <c r="D426" s="303" t="s">
        <v>286</v>
      </c>
      <c r="E426" s="303" t="s">
        <v>286</v>
      </c>
      <c r="F426" s="303" t="s">
        <v>286</v>
      </c>
      <c r="G426" s="360" t="s">
        <v>286</v>
      </c>
      <c r="H426" s="360" t="s">
        <v>286</v>
      </c>
      <c r="I426" s="360" t="s">
        <v>286</v>
      </c>
      <c r="J426" s="360" t="s">
        <v>286</v>
      </c>
      <c r="K426" s="360" t="s">
        <v>286</v>
      </c>
      <c r="L426" s="360" t="s">
        <v>286</v>
      </c>
      <c r="M426" s="360" t="s">
        <v>286</v>
      </c>
      <c r="N426" s="360" t="s">
        <v>286</v>
      </c>
      <c r="O426" s="360" t="s">
        <v>286</v>
      </c>
      <c r="P426" s="360" t="s">
        <v>286</v>
      </c>
      <c r="Q426" s="360" t="s">
        <v>286</v>
      </c>
      <c r="R426" s="360" t="s">
        <v>286</v>
      </c>
      <c r="S426" s="360" t="s">
        <v>286</v>
      </c>
      <c r="T426" s="376" t="str">
        <f t="shared" si="39"/>
        <v>-</v>
      </c>
      <c r="U426" s="361" t="str">
        <f t="shared" si="40"/>
        <v>-</v>
      </c>
    </row>
    <row r="427" spans="1:21" x14ac:dyDescent="0.25">
      <c r="A427" s="305" t="s">
        <v>622</v>
      </c>
      <c r="B427" s="286" t="s">
        <v>744</v>
      </c>
      <c r="C427" s="329" t="s">
        <v>747</v>
      </c>
      <c r="D427" s="303">
        <v>0</v>
      </c>
      <c r="E427" s="303">
        <v>0</v>
      </c>
      <c r="F427" s="303">
        <v>0</v>
      </c>
      <c r="G427" s="360">
        <v>0</v>
      </c>
      <c r="H427" s="360">
        <v>0</v>
      </c>
      <c r="I427" s="360">
        <v>0</v>
      </c>
      <c r="J427" s="360">
        <v>0</v>
      </c>
      <c r="K427" s="360">
        <v>0</v>
      </c>
      <c r="L427" s="360">
        <v>0</v>
      </c>
      <c r="M427" s="360">
        <v>0</v>
      </c>
      <c r="N427" s="360">
        <v>0</v>
      </c>
      <c r="O427" s="360">
        <v>0</v>
      </c>
      <c r="P427" s="360">
        <v>0</v>
      </c>
      <c r="Q427" s="360" t="s">
        <v>286</v>
      </c>
      <c r="R427" s="360">
        <v>0</v>
      </c>
      <c r="S427" s="360" t="s">
        <v>286</v>
      </c>
      <c r="T427" s="376">
        <f t="shared" si="39"/>
        <v>0</v>
      </c>
      <c r="U427" s="361">
        <f t="shared" si="40"/>
        <v>0</v>
      </c>
    </row>
    <row r="428" spans="1:21" x14ac:dyDescent="0.25">
      <c r="A428" s="305" t="s">
        <v>623</v>
      </c>
      <c r="B428" s="286" t="s">
        <v>1048</v>
      </c>
      <c r="C428" s="329" t="s">
        <v>747</v>
      </c>
      <c r="D428" s="303" t="s">
        <v>286</v>
      </c>
      <c r="E428" s="303" t="s">
        <v>286</v>
      </c>
      <c r="F428" s="303" t="s">
        <v>286</v>
      </c>
      <c r="G428" s="360" t="s">
        <v>286</v>
      </c>
      <c r="H428" s="360" t="s">
        <v>286</v>
      </c>
      <c r="I428" s="360" t="s">
        <v>286</v>
      </c>
      <c r="J428" s="360" t="s">
        <v>286</v>
      </c>
      <c r="K428" s="360" t="s">
        <v>286</v>
      </c>
      <c r="L428" s="360" t="s">
        <v>286</v>
      </c>
      <c r="M428" s="360" t="s">
        <v>286</v>
      </c>
      <c r="N428" s="360" t="s">
        <v>286</v>
      </c>
      <c r="O428" s="360" t="s">
        <v>286</v>
      </c>
      <c r="P428" s="360" t="s">
        <v>286</v>
      </c>
      <c r="Q428" s="360" t="s">
        <v>286</v>
      </c>
      <c r="R428" s="360" t="s">
        <v>286</v>
      </c>
      <c r="S428" s="360" t="s">
        <v>286</v>
      </c>
      <c r="T428" s="376" t="str">
        <f t="shared" si="39"/>
        <v>-</v>
      </c>
      <c r="U428" s="361" t="str">
        <f t="shared" si="40"/>
        <v>-</v>
      </c>
    </row>
    <row r="429" spans="1:21" x14ac:dyDescent="0.25">
      <c r="A429" s="305" t="s">
        <v>624</v>
      </c>
      <c r="B429" s="286" t="s">
        <v>746</v>
      </c>
      <c r="C429" s="329" t="s">
        <v>747</v>
      </c>
      <c r="D429" s="303" t="s">
        <v>286</v>
      </c>
      <c r="E429" s="303" t="s">
        <v>286</v>
      </c>
      <c r="F429" s="303" t="s">
        <v>286</v>
      </c>
      <c r="G429" s="360" t="s">
        <v>286</v>
      </c>
      <c r="H429" s="360" t="s">
        <v>286</v>
      </c>
      <c r="I429" s="360" t="s">
        <v>286</v>
      </c>
      <c r="J429" s="360" t="s">
        <v>286</v>
      </c>
      <c r="K429" s="360" t="s">
        <v>286</v>
      </c>
      <c r="L429" s="360" t="s">
        <v>286</v>
      </c>
      <c r="M429" s="360" t="s">
        <v>286</v>
      </c>
      <c r="N429" s="360" t="s">
        <v>286</v>
      </c>
      <c r="O429" s="360" t="s">
        <v>286</v>
      </c>
      <c r="P429" s="360" t="s">
        <v>286</v>
      </c>
      <c r="Q429" s="360" t="s">
        <v>286</v>
      </c>
      <c r="R429" s="360" t="s">
        <v>286</v>
      </c>
      <c r="S429" s="360" t="s">
        <v>286</v>
      </c>
      <c r="T429" s="376" t="str">
        <f t="shared" si="39"/>
        <v>-</v>
      </c>
      <c r="U429" s="361" t="str">
        <f t="shared" si="40"/>
        <v>-</v>
      </c>
    </row>
    <row r="430" spans="1:21" x14ac:dyDescent="0.25">
      <c r="A430" s="305" t="s">
        <v>625</v>
      </c>
      <c r="B430" s="286" t="s">
        <v>1055</v>
      </c>
      <c r="C430" s="329" t="s">
        <v>747</v>
      </c>
      <c r="D430" s="303" t="s">
        <v>286</v>
      </c>
      <c r="E430" s="303" t="s">
        <v>286</v>
      </c>
      <c r="F430" s="303" t="s">
        <v>286</v>
      </c>
      <c r="G430" s="360" t="s">
        <v>286</v>
      </c>
      <c r="H430" s="360" t="s">
        <v>286</v>
      </c>
      <c r="I430" s="360" t="s">
        <v>286</v>
      </c>
      <c r="J430" s="360" t="s">
        <v>286</v>
      </c>
      <c r="K430" s="360" t="s">
        <v>286</v>
      </c>
      <c r="L430" s="360" t="s">
        <v>286</v>
      </c>
      <c r="M430" s="360" t="s">
        <v>286</v>
      </c>
      <c r="N430" s="360" t="s">
        <v>286</v>
      </c>
      <c r="O430" s="360" t="s">
        <v>286</v>
      </c>
      <c r="P430" s="360" t="s">
        <v>286</v>
      </c>
      <c r="Q430" s="360" t="s">
        <v>286</v>
      </c>
      <c r="R430" s="360" t="s">
        <v>286</v>
      </c>
      <c r="S430" s="360" t="s">
        <v>286</v>
      </c>
      <c r="T430" s="376" t="str">
        <f t="shared" si="39"/>
        <v>-</v>
      </c>
      <c r="U430" s="361" t="str">
        <f t="shared" si="40"/>
        <v>-</v>
      </c>
    </row>
    <row r="431" spans="1:21" ht="31.5" x14ac:dyDescent="0.25">
      <c r="A431" s="305" t="s">
        <v>626</v>
      </c>
      <c r="B431" s="286" t="s">
        <v>1031</v>
      </c>
      <c r="C431" s="329" t="s">
        <v>747</v>
      </c>
      <c r="D431" s="303" t="s">
        <v>286</v>
      </c>
      <c r="E431" s="303" t="s">
        <v>286</v>
      </c>
      <c r="F431" s="303" t="s">
        <v>286</v>
      </c>
      <c r="G431" s="360" t="s">
        <v>286</v>
      </c>
      <c r="H431" s="360" t="s">
        <v>286</v>
      </c>
      <c r="I431" s="360" t="s">
        <v>286</v>
      </c>
      <c r="J431" s="360" t="s">
        <v>286</v>
      </c>
      <c r="K431" s="360" t="s">
        <v>286</v>
      </c>
      <c r="L431" s="360" t="s">
        <v>286</v>
      </c>
      <c r="M431" s="360" t="s">
        <v>286</v>
      </c>
      <c r="N431" s="360" t="s">
        <v>286</v>
      </c>
      <c r="O431" s="360" t="s">
        <v>286</v>
      </c>
      <c r="P431" s="360" t="s">
        <v>286</v>
      </c>
      <c r="Q431" s="360" t="s">
        <v>286</v>
      </c>
      <c r="R431" s="360" t="s">
        <v>286</v>
      </c>
      <c r="S431" s="360" t="s">
        <v>286</v>
      </c>
      <c r="T431" s="376" t="str">
        <f t="shared" si="39"/>
        <v>-</v>
      </c>
      <c r="U431" s="361" t="str">
        <f t="shared" si="40"/>
        <v>-</v>
      </c>
    </row>
    <row r="432" spans="1:21" x14ac:dyDescent="0.25">
      <c r="A432" s="305" t="s">
        <v>971</v>
      </c>
      <c r="B432" s="293" t="s">
        <v>642</v>
      </c>
      <c r="C432" s="329" t="s">
        <v>747</v>
      </c>
      <c r="D432" s="303" t="s">
        <v>286</v>
      </c>
      <c r="E432" s="303" t="s">
        <v>286</v>
      </c>
      <c r="F432" s="303" t="s">
        <v>286</v>
      </c>
      <c r="G432" s="360" t="s">
        <v>286</v>
      </c>
      <c r="H432" s="360" t="s">
        <v>286</v>
      </c>
      <c r="I432" s="360" t="s">
        <v>286</v>
      </c>
      <c r="J432" s="360" t="s">
        <v>286</v>
      </c>
      <c r="K432" s="360" t="s">
        <v>286</v>
      </c>
      <c r="L432" s="360" t="s">
        <v>286</v>
      </c>
      <c r="M432" s="360" t="s">
        <v>286</v>
      </c>
      <c r="N432" s="360" t="s">
        <v>286</v>
      </c>
      <c r="O432" s="360" t="s">
        <v>286</v>
      </c>
      <c r="P432" s="360" t="s">
        <v>286</v>
      </c>
      <c r="Q432" s="360" t="s">
        <v>286</v>
      </c>
      <c r="R432" s="360" t="s">
        <v>286</v>
      </c>
      <c r="S432" s="360" t="s">
        <v>286</v>
      </c>
      <c r="T432" s="376" t="str">
        <f t="shared" si="39"/>
        <v>-</v>
      </c>
      <c r="U432" s="361" t="str">
        <f t="shared" si="40"/>
        <v>-</v>
      </c>
    </row>
    <row r="433" spans="1:21" x14ac:dyDescent="0.25">
      <c r="A433" s="305" t="s">
        <v>972</v>
      </c>
      <c r="B433" s="293" t="s">
        <v>630</v>
      </c>
      <c r="C433" s="329" t="s">
        <v>747</v>
      </c>
      <c r="D433" s="303" t="s">
        <v>286</v>
      </c>
      <c r="E433" s="303" t="s">
        <v>286</v>
      </c>
      <c r="F433" s="303" t="s">
        <v>286</v>
      </c>
      <c r="G433" s="360" t="s">
        <v>286</v>
      </c>
      <c r="H433" s="360" t="s">
        <v>286</v>
      </c>
      <c r="I433" s="360" t="s">
        <v>286</v>
      </c>
      <c r="J433" s="360" t="s">
        <v>286</v>
      </c>
      <c r="K433" s="360" t="s">
        <v>286</v>
      </c>
      <c r="L433" s="360" t="s">
        <v>286</v>
      </c>
      <c r="M433" s="360" t="s">
        <v>286</v>
      </c>
      <c r="N433" s="360" t="s">
        <v>286</v>
      </c>
      <c r="O433" s="360" t="s">
        <v>286</v>
      </c>
      <c r="P433" s="360" t="s">
        <v>286</v>
      </c>
      <c r="Q433" s="360" t="s">
        <v>286</v>
      </c>
      <c r="R433" s="360" t="s">
        <v>286</v>
      </c>
      <c r="S433" s="360" t="s">
        <v>286</v>
      </c>
      <c r="T433" s="376" t="str">
        <f t="shared" si="39"/>
        <v>-</v>
      </c>
      <c r="U433" s="361" t="str">
        <f t="shared" si="40"/>
        <v>-</v>
      </c>
    </row>
    <row r="434" spans="1:21" x14ac:dyDescent="0.25">
      <c r="A434" s="305" t="s">
        <v>21</v>
      </c>
      <c r="B434" s="285" t="s">
        <v>1126</v>
      </c>
      <c r="C434" s="329" t="s">
        <v>747</v>
      </c>
      <c r="D434" s="303">
        <v>876.02984507152303</v>
      </c>
      <c r="E434" s="303">
        <v>2047.9324332973329</v>
      </c>
      <c r="F434" s="303">
        <v>3030.3323443857867</v>
      </c>
      <c r="G434" s="360">
        <v>3344.458032341332</v>
      </c>
      <c r="H434" s="360">
        <v>2201.1449652267765</v>
      </c>
      <c r="I434" s="360">
        <v>5047.5198079835436</v>
      </c>
      <c r="J434" s="360">
        <v>2095.7798453887485</v>
      </c>
      <c r="K434" s="360">
        <v>4746.4322148612391</v>
      </c>
      <c r="L434" s="360">
        <v>2122.7379079681305</v>
      </c>
      <c r="M434" s="360">
        <v>3737.0250714878716</v>
      </c>
      <c r="N434" s="360">
        <v>2116.7955454994635</v>
      </c>
      <c r="O434" s="360">
        <v>3595.381285228204</v>
      </c>
      <c r="P434" s="360">
        <v>3683.3049828815365</v>
      </c>
      <c r="Q434" s="360" t="s">
        <v>286</v>
      </c>
      <c r="R434" s="360">
        <v>3811.5001122985159</v>
      </c>
      <c r="S434" s="360" t="s">
        <v>286</v>
      </c>
      <c r="T434" s="376">
        <f t="shared" si="39"/>
        <v>16031.26335926317</v>
      </c>
      <c r="U434" s="361">
        <f t="shared" si="40"/>
        <v>17126.358379560857</v>
      </c>
    </row>
    <row r="435" spans="1:21" x14ac:dyDescent="0.25">
      <c r="A435" s="305" t="s">
        <v>37</v>
      </c>
      <c r="B435" s="285" t="s">
        <v>325</v>
      </c>
      <c r="C435" s="329" t="s">
        <v>747</v>
      </c>
      <c r="D435" s="303">
        <v>0</v>
      </c>
      <c r="E435" s="303">
        <v>0</v>
      </c>
      <c r="F435" s="303">
        <v>618.07895774657982</v>
      </c>
      <c r="G435" s="360">
        <v>314.60452412497085</v>
      </c>
      <c r="H435" s="360">
        <v>0</v>
      </c>
      <c r="I435" s="360">
        <v>389.75899999999768</v>
      </c>
      <c r="J435" s="360">
        <v>4.6566128730773927E-12</v>
      </c>
      <c r="K435" s="360">
        <v>389.75900000000257</v>
      </c>
      <c r="L435" s="360">
        <v>0</v>
      </c>
      <c r="M435" s="360">
        <v>389.7590000000028</v>
      </c>
      <c r="N435" s="360">
        <v>0</v>
      </c>
      <c r="O435" s="360">
        <v>389.75899999999626</v>
      </c>
      <c r="P435" s="360">
        <v>389.75900000000189</v>
      </c>
      <c r="Q435" s="360" t="s">
        <v>286</v>
      </c>
      <c r="R435" s="360">
        <v>389.7589999999949</v>
      </c>
      <c r="S435" s="360" t="s">
        <v>286</v>
      </c>
      <c r="T435" s="376">
        <f t="shared" si="39"/>
        <v>779.51800000000139</v>
      </c>
      <c r="U435" s="361">
        <f t="shared" si="40"/>
        <v>1559.0359999999991</v>
      </c>
    </row>
    <row r="436" spans="1:21" x14ac:dyDescent="0.25">
      <c r="A436" s="305" t="s">
        <v>71</v>
      </c>
      <c r="B436" s="298" t="s">
        <v>908</v>
      </c>
      <c r="C436" s="329" t="s">
        <v>747</v>
      </c>
      <c r="D436" s="303">
        <v>0</v>
      </c>
      <c r="E436" s="303">
        <v>0</v>
      </c>
      <c r="F436" s="303">
        <v>0</v>
      </c>
      <c r="G436" s="360">
        <v>0</v>
      </c>
      <c r="H436" s="360">
        <v>0</v>
      </c>
      <c r="I436" s="360">
        <v>0</v>
      </c>
      <c r="J436" s="360">
        <v>0</v>
      </c>
      <c r="K436" s="360">
        <v>0</v>
      </c>
      <c r="L436" s="360">
        <v>0</v>
      </c>
      <c r="M436" s="360">
        <v>0</v>
      </c>
      <c r="N436" s="360">
        <v>0</v>
      </c>
      <c r="O436" s="360">
        <v>0</v>
      </c>
      <c r="P436" s="360">
        <v>0</v>
      </c>
      <c r="Q436" s="360" t="s">
        <v>286</v>
      </c>
      <c r="R436" s="360">
        <v>0</v>
      </c>
      <c r="S436" s="360" t="s">
        <v>286</v>
      </c>
      <c r="T436" s="376">
        <f t="shared" si="39"/>
        <v>0</v>
      </c>
      <c r="U436" s="361">
        <f t="shared" si="40"/>
        <v>0</v>
      </c>
    </row>
    <row r="437" spans="1:21" x14ac:dyDescent="0.25">
      <c r="A437" s="305" t="s">
        <v>617</v>
      </c>
      <c r="B437" s="298" t="s">
        <v>618</v>
      </c>
      <c r="C437" s="329" t="s">
        <v>747</v>
      </c>
      <c r="D437" s="303">
        <v>0</v>
      </c>
      <c r="E437" s="303">
        <v>0</v>
      </c>
      <c r="F437" s="303">
        <v>0</v>
      </c>
      <c r="G437" s="360">
        <v>0</v>
      </c>
      <c r="H437" s="360">
        <v>0</v>
      </c>
      <c r="I437" s="360">
        <v>0</v>
      </c>
      <c r="J437" s="360">
        <v>0</v>
      </c>
      <c r="K437" s="360">
        <v>0</v>
      </c>
      <c r="L437" s="360">
        <v>0</v>
      </c>
      <c r="M437" s="360">
        <v>0</v>
      </c>
      <c r="N437" s="360">
        <v>0</v>
      </c>
      <c r="O437" s="360">
        <v>0</v>
      </c>
      <c r="P437" s="360">
        <v>0</v>
      </c>
      <c r="Q437" s="360" t="s">
        <v>286</v>
      </c>
      <c r="R437" s="360">
        <v>0</v>
      </c>
      <c r="S437" s="360" t="s">
        <v>286</v>
      </c>
      <c r="T437" s="376">
        <f t="shared" si="39"/>
        <v>0</v>
      </c>
      <c r="U437" s="361">
        <f t="shared" si="40"/>
        <v>0</v>
      </c>
    </row>
    <row r="438" spans="1:21" x14ac:dyDescent="0.25">
      <c r="A438" s="305" t="s">
        <v>1109</v>
      </c>
      <c r="B438" s="298" t="s">
        <v>1127</v>
      </c>
      <c r="C438" s="329" t="s">
        <v>747</v>
      </c>
      <c r="D438" s="303">
        <v>0</v>
      </c>
      <c r="E438" s="303">
        <v>0</v>
      </c>
      <c r="F438" s="303">
        <v>0</v>
      </c>
      <c r="G438" s="360">
        <v>0</v>
      </c>
      <c r="H438" s="360">
        <v>0</v>
      </c>
      <c r="I438" s="360">
        <v>389.75899999999916</v>
      </c>
      <c r="J438" s="360">
        <v>0</v>
      </c>
      <c r="K438" s="360">
        <v>389.7590000000049</v>
      </c>
      <c r="L438" s="360">
        <v>0</v>
      </c>
      <c r="M438" s="360">
        <v>389.75900000000559</v>
      </c>
      <c r="N438" s="360">
        <v>0</v>
      </c>
      <c r="O438" s="360">
        <v>389.75899999999723</v>
      </c>
      <c r="P438" s="360">
        <v>389.75900000000371</v>
      </c>
      <c r="Q438" s="360" t="s">
        <v>286</v>
      </c>
      <c r="R438" s="360">
        <v>389.75899999999956</v>
      </c>
      <c r="S438" s="360" t="s">
        <v>286</v>
      </c>
      <c r="T438" s="376">
        <f t="shared" si="39"/>
        <v>779.51800000000321</v>
      </c>
      <c r="U438" s="361">
        <f t="shared" si="40"/>
        <v>1559.0360000000069</v>
      </c>
    </row>
    <row r="439" spans="1:21" x14ac:dyDescent="0.25">
      <c r="A439" s="305" t="s">
        <v>1110</v>
      </c>
      <c r="B439" s="298" t="s">
        <v>1111</v>
      </c>
      <c r="C439" s="329" t="s">
        <v>747</v>
      </c>
      <c r="D439" s="303">
        <v>0</v>
      </c>
      <c r="E439" s="303">
        <v>0</v>
      </c>
      <c r="F439" s="303">
        <v>618.07895774657982</v>
      </c>
      <c r="G439" s="360">
        <f>G435-G436-G437-G438</f>
        <v>314.60452412497085</v>
      </c>
      <c r="H439" s="360">
        <v>0</v>
      </c>
      <c r="I439" s="360">
        <f>I435-I436-I437-I438</f>
        <v>-1.4779288903810084E-12</v>
      </c>
      <c r="J439" s="360">
        <v>0</v>
      </c>
      <c r="K439" s="360">
        <f>K435-K436-K437-K438</f>
        <v>-2.3305801732931286E-12</v>
      </c>
      <c r="L439" s="360">
        <v>0</v>
      </c>
      <c r="M439" s="360">
        <f>M435-M436-M437-M438</f>
        <v>-2.7853275241795927E-12</v>
      </c>
      <c r="N439" s="360">
        <v>0</v>
      </c>
      <c r="O439" s="360">
        <f>O435-O436-O437-O438</f>
        <v>-9.6633812063373625E-13</v>
      </c>
      <c r="P439" s="360">
        <f>P435-P436-P437-P438</f>
        <v>-1.8189894035458565E-12</v>
      </c>
      <c r="Q439" s="360" t="s">
        <v>286</v>
      </c>
      <c r="R439" s="360">
        <f>R435-R436-R437-R438</f>
        <v>-4.6611603465862572E-12</v>
      </c>
      <c r="S439" s="360" t="s">
        <v>286</v>
      </c>
      <c r="T439" s="376">
        <f t="shared" si="39"/>
        <v>-6.4801497501321137E-12</v>
      </c>
      <c r="U439" s="361">
        <f t="shared" si="40"/>
        <v>-7.560174708487466E-12</v>
      </c>
    </row>
    <row r="440" spans="1:21" x14ac:dyDescent="0.25">
      <c r="A440" s="305" t="s">
        <v>19</v>
      </c>
      <c r="B440" s="153" t="s">
        <v>221</v>
      </c>
      <c r="C440" s="329" t="s">
        <v>747</v>
      </c>
      <c r="D440" s="303">
        <v>0</v>
      </c>
      <c r="E440" s="303">
        <v>0</v>
      </c>
      <c r="F440" s="303">
        <v>256.1423220000006</v>
      </c>
      <c r="G440" s="360">
        <v>173.3622</v>
      </c>
      <c r="H440" s="360">
        <v>298.09520000000299</v>
      </c>
      <c r="I440" s="360">
        <f>I441+I442+I443+I444+I445+I450+I451</f>
        <v>1437.2744719800003</v>
      </c>
      <c r="J440" s="360">
        <v>0</v>
      </c>
      <c r="K440" s="360">
        <f>K441+K442+K443+K444+K445+K450+K451</f>
        <v>1599.3262934899985</v>
      </c>
      <c r="L440" s="360">
        <v>0</v>
      </c>
      <c r="M440" s="360">
        <f>M441+M442+M443+M444+M445+M450+M451</f>
        <v>2965.1261943799996</v>
      </c>
      <c r="N440" s="360">
        <v>0</v>
      </c>
      <c r="O440" s="360">
        <f>O441+O442+O443+O444+O445+O450+O451</f>
        <v>0</v>
      </c>
      <c r="P440" s="360">
        <f>P441+P442+P443+P444+P445+P450+P451</f>
        <v>0</v>
      </c>
      <c r="Q440" s="360" t="s">
        <v>286</v>
      </c>
      <c r="R440" s="360">
        <f>R441+R442+R443+R444+R445+R450+R451</f>
        <v>0</v>
      </c>
      <c r="S440" s="360" t="s">
        <v>286</v>
      </c>
      <c r="T440" s="376">
        <f t="shared" si="39"/>
        <v>298.09520000000299</v>
      </c>
      <c r="U440" s="361">
        <f t="shared" si="40"/>
        <v>6001.7269598499988</v>
      </c>
    </row>
    <row r="441" spans="1:21" x14ac:dyDescent="0.25">
      <c r="A441" s="305" t="s">
        <v>23</v>
      </c>
      <c r="B441" s="285" t="s">
        <v>222</v>
      </c>
      <c r="C441" s="329" t="s">
        <v>747</v>
      </c>
      <c r="D441" s="303">
        <v>0</v>
      </c>
      <c r="E441" s="303">
        <v>0</v>
      </c>
      <c r="F441" s="303">
        <v>256.1423220000006</v>
      </c>
      <c r="G441" s="360">
        <v>173.3622</v>
      </c>
      <c r="H441" s="360">
        <v>298.09520000000299</v>
      </c>
      <c r="I441" s="360">
        <v>1137.2744720000001</v>
      </c>
      <c r="J441" s="360">
        <v>0</v>
      </c>
      <c r="K441" s="360">
        <v>128.13300000000001</v>
      </c>
      <c r="L441" s="360">
        <v>0</v>
      </c>
      <c r="M441" s="360">
        <v>0</v>
      </c>
      <c r="N441" s="360">
        <v>0</v>
      </c>
      <c r="O441" s="360">
        <v>0</v>
      </c>
      <c r="P441" s="360">
        <v>0</v>
      </c>
      <c r="Q441" s="360" t="s">
        <v>286</v>
      </c>
      <c r="R441" s="360">
        <v>0</v>
      </c>
      <c r="S441" s="360" t="s">
        <v>286</v>
      </c>
      <c r="T441" s="376">
        <f t="shared" si="39"/>
        <v>298.09520000000299</v>
      </c>
      <c r="U441" s="361">
        <f t="shared" si="40"/>
        <v>1265.4074720000001</v>
      </c>
    </row>
    <row r="442" spans="1:21" x14ac:dyDescent="0.25">
      <c r="A442" s="305" t="s">
        <v>24</v>
      </c>
      <c r="B442" s="285" t="s">
        <v>223</v>
      </c>
      <c r="C442" s="329" t="s">
        <v>747</v>
      </c>
      <c r="D442" s="303">
        <v>0</v>
      </c>
      <c r="E442" s="303">
        <v>0</v>
      </c>
      <c r="F442" s="303">
        <v>0</v>
      </c>
      <c r="G442" s="360">
        <v>0</v>
      </c>
      <c r="H442" s="360">
        <v>0</v>
      </c>
      <c r="I442" s="360">
        <v>0</v>
      </c>
      <c r="J442" s="360">
        <v>0</v>
      </c>
      <c r="K442" s="360">
        <v>0</v>
      </c>
      <c r="L442" s="360">
        <v>0</v>
      </c>
      <c r="M442" s="360">
        <v>0</v>
      </c>
      <c r="N442" s="360">
        <v>0</v>
      </c>
      <c r="O442" s="360">
        <v>0</v>
      </c>
      <c r="P442" s="360">
        <v>0</v>
      </c>
      <c r="Q442" s="360" t="s">
        <v>286</v>
      </c>
      <c r="R442" s="360">
        <v>0</v>
      </c>
      <c r="S442" s="360" t="s">
        <v>286</v>
      </c>
      <c r="T442" s="376">
        <f t="shared" si="39"/>
        <v>0</v>
      </c>
      <c r="U442" s="361">
        <f t="shared" si="40"/>
        <v>0</v>
      </c>
    </row>
    <row r="443" spans="1:21" x14ac:dyDescent="0.25">
      <c r="A443" s="305" t="s">
        <v>30</v>
      </c>
      <c r="B443" s="285" t="s">
        <v>1138</v>
      </c>
      <c r="C443" s="329" t="s">
        <v>747</v>
      </c>
      <c r="D443" s="303">
        <v>0</v>
      </c>
      <c r="E443" s="303">
        <v>0</v>
      </c>
      <c r="F443" s="303">
        <v>0</v>
      </c>
      <c r="G443" s="360">
        <v>0</v>
      </c>
      <c r="H443" s="360">
        <v>0</v>
      </c>
      <c r="I443" s="360">
        <v>0</v>
      </c>
      <c r="J443" s="360">
        <v>0</v>
      </c>
      <c r="K443" s="360">
        <v>0</v>
      </c>
      <c r="L443" s="360">
        <v>0</v>
      </c>
      <c r="M443" s="360">
        <v>0</v>
      </c>
      <c r="N443" s="360">
        <v>0</v>
      </c>
      <c r="O443" s="360">
        <v>0</v>
      </c>
      <c r="P443" s="360">
        <v>0</v>
      </c>
      <c r="Q443" s="360" t="s">
        <v>286</v>
      </c>
      <c r="R443" s="360">
        <v>0</v>
      </c>
      <c r="S443" s="360" t="s">
        <v>286</v>
      </c>
      <c r="T443" s="376">
        <f t="shared" si="39"/>
        <v>0</v>
      </c>
      <c r="U443" s="361">
        <f t="shared" si="40"/>
        <v>0</v>
      </c>
    </row>
    <row r="444" spans="1:21" x14ac:dyDescent="0.25">
      <c r="A444" s="305" t="s">
        <v>38</v>
      </c>
      <c r="B444" s="285" t="s">
        <v>224</v>
      </c>
      <c r="C444" s="329" t="s">
        <v>747</v>
      </c>
      <c r="D444" s="303">
        <v>0</v>
      </c>
      <c r="E444" s="303">
        <v>0</v>
      </c>
      <c r="F444" s="303">
        <v>0</v>
      </c>
      <c r="G444" s="360">
        <v>0</v>
      </c>
      <c r="H444" s="360">
        <v>0</v>
      </c>
      <c r="I444" s="360">
        <v>0</v>
      </c>
      <c r="J444" s="360">
        <v>0</v>
      </c>
      <c r="K444" s="360">
        <v>0</v>
      </c>
      <c r="L444" s="360">
        <v>0</v>
      </c>
      <c r="M444" s="360">
        <v>0</v>
      </c>
      <c r="N444" s="360">
        <v>0</v>
      </c>
      <c r="O444" s="360">
        <v>0</v>
      </c>
      <c r="P444" s="360">
        <v>0</v>
      </c>
      <c r="Q444" s="360" t="s">
        <v>286</v>
      </c>
      <c r="R444" s="360">
        <v>0</v>
      </c>
      <c r="S444" s="360" t="s">
        <v>286</v>
      </c>
      <c r="T444" s="376">
        <f t="shared" ref="T444:T451" si="41">IFERROR(H444+J444+L444+N444+P444+R444+0+0,"-")</f>
        <v>0</v>
      </c>
      <c r="U444" s="361">
        <f t="shared" ref="U444:U451" si="42">IFERROR(I444+K444+M444+O444,"-")</f>
        <v>0</v>
      </c>
    </row>
    <row r="445" spans="1:21" x14ac:dyDescent="0.25">
      <c r="A445" s="305" t="s">
        <v>39</v>
      </c>
      <c r="B445" s="285" t="s">
        <v>225</v>
      </c>
      <c r="C445" s="329" t="s">
        <v>747</v>
      </c>
      <c r="D445" s="303">
        <v>0</v>
      </c>
      <c r="E445" s="303">
        <v>0</v>
      </c>
      <c r="F445" s="303">
        <v>0</v>
      </c>
      <c r="G445" s="360">
        <v>0</v>
      </c>
      <c r="H445" s="360">
        <v>0</v>
      </c>
      <c r="I445" s="360">
        <v>299.99999998000021</v>
      </c>
      <c r="J445" s="360">
        <v>0</v>
      </c>
      <c r="K445" s="360">
        <v>1471.1932934899985</v>
      </c>
      <c r="L445" s="360">
        <v>0</v>
      </c>
      <c r="M445" s="360">
        <v>2965.1261943799996</v>
      </c>
      <c r="N445" s="360">
        <v>0</v>
      </c>
      <c r="O445" s="360">
        <v>0</v>
      </c>
      <c r="P445" s="360">
        <v>0</v>
      </c>
      <c r="Q445" s="360" t="s">
        <v>286</v>
      </c>
      <c r="R445" s="360">
        <v>0</v>
      </c>
      <c r="S445" s="360" t="s">
        <v>286</v>
      </c>
      <c r="T445" s="376">
        <f t="shared" si="41"/>
        <v>0</v>
      </c>
      <c r="U445" s="361">
        <f t="shared" si="42"/>
        <v>4736.319487849998</v>
      </c>
    </row>
    <row r="446" spans="1:21" x14ac:dyDescent="0.25">
      <c r="A446" s="305" t="s">
        <v>113</v>
      </c>
      <c r="B446" s="141" t="s">
        <v>619</v>
      </c>
      <c r="C446" s="329" t="s">
        <v>747</v>
      </c>
      <c r="D446" s="303">
        <v>0</v>
      </c>
      <c r="E446" s="303">
        <v>0</v>
      </c>
      <c r="F446" s="303">
        <v>0</v>
      </c>
      <c r="G446" s="360">
        <v>0</v>
      </c>
      <c r="H446" s="360">
        <v>0</v>
      </c>
      <c r="I446" s="360">
        <f>I445</f>
        <v>299.99999998000021</v>
      </c>
      <c r="J446" s="360">
        <v>0</v>
      </c>
      <c r="K446" s="360">
        <f>K445</f>
        <v>1471.1932934899985</v>
      </c>
      <c r="L446" s="360">
        <v>0</v>
      </c>
      <c r="M446" s="360">
        <f>M445</f>
        <v>2965.1261943799996</v>
      </c>
      <c r="N446" s="360">
        <v>0</v>
      </c>
      <c r="O446" s="360">
        <v>0</v>
      </c>
      <c r="P446" s="360">
        <v>0</v>
      </c>
      <c r="Q446" s="360" t="s">
        <v>286</v>
      </c>
      <c r="R446" s="360">
        <v>0</v>
      </c>
      <c r="S446" s="360" t="s">
        <v>286</v>
      </c>
      <c r="T446" s="376">
        <f t="shared" si="41"/>
        <v>0</v>
      </c>
      <c r="U446" s="361">
        <f t="shared" si="42"/>
        <v>4736.319487849998</v>
      </c>
    </row>
    <row r="447" spans="1:21" ht="29.25" customHeight="1" x14ac:dyDescent="0.25">
      <c r="A447" s="305" t="s">
        <v>738</v>
      </c>
      <c r="B447" s="286" t="s">
        <v>730</v>
      </c>
      <c r="C447" s="329" t="s">
        <v>747</v>
      </c>
      <c r="D447" s="362">
        <v>0</v>
      </c>
      <c r="E447" s="362">
        <v>0</v>
      </c>
      <c r="F447" s="362">
        <v>0</v>
      </c>
      <c r="G447" s="360">
        <v>0</v>
      </c>
      <c r="H447" s="360">
        <v>0</v>
      </c>
      <c r="I447" s="360">
        <v>0</v>
      </c>
      <c r="J447" s="360">
        <v>0</v>
      </c>
      <c r="K447" s="360">
        <v>0</v>
      </c>
      <c r="L447" s="360">
        <v>0</v>
      </c>
      <c r="M447" s="360">
        <v>0</v>
      </c>
      <c r="N447" s="360">
        <v>0</v>
      </c>
      <c r="O447" s="360">
        <v>0</v>
      </c>
      <c r="P447" s="360">
        <v>0</v>
      </c>
      <c r="Q447" s="360" t="s">
        <v>286</v>
      </c>
      <c r="R447" s="360">
        <v>0</v>
      </c>
      <c r="S447" s="360" t="s">
        <v>286</v>
      </c>
      <c r="T447" s="376">
        <f t="shared" si="41"/>
        <v>0</v>
      </c>
      <c r="U447" s="361">
        <f t="shared" si="42"/>
        <v>0</v>
      </c>
    </row>
    <row r="448" spans="1:21" x14ac:dyDescent="0.25">
      <c r="A448" s="305" t="s">
        <v>792</v>
      </c>
      <c r="B448" s="141" t="s">
        <v>737</v>
      </c>
      <c r="C448" s="329" t="s">
        <v>747</v>
      </c>
      <c r="D448" s="362">
        <v>0</v>
      </c>
      <c r="E448" s="362">
        <v>0</v>
      </c>
      <c r="F448" s="362">
        <v>0</v>
      </c>
      <c r="G448" s="360">
        <v>0</v>
      </c>
      <c r="H448" s="360">
        <v>0</v>
      </c>
      <c r="I448" s="360">
        <v>0</v>
      </c>
      <c r="J448" s="360">
        <v>0</v>
      </c>
      <c r="K448" s="360">
        <v>0</v>
      </c>
      <c r="L448" s="360">
        <v>0</v>
      </c>
      <c r="M448" s="360">
        <v>0</v>
      </c>
      <c r="N448" s="360">
        <v>0</v>
      </c>
      <c r="O448" s="360">
        <v>0</v>
      </c>
      <c r="P448" s="360">
        <v>0</v>
      </c>
      <c r="Q448" s="360" t="s">
        <v>286</v>
      </c>
      <c r="R448" s="360">
        <v>0</v>
      </c>
      <c r="S448" s="360" t="s">
        <v>286</v>
      </c>
      <c r="T448" s="376">
        <f t="shared" si="41"/>
        <v>0</v>
      </c>
      <c r="U448" s="361">
        <f t="shared" si="42"/>
        <v>0</v>
      </c>
    </row>
    <row r="449" spans="1:21" ht="31.5" x14ac:dyDescent="0.25">
      <c r="A449" s="305" t="s">
        <v>793</v>
      </c>
      <c r="B449" s="286" t="s">
        <v>739</v>
      </c>
      <c r="C449" s="329" t="s">
        <v>747</v>
      </c>
      <c r="D449" s="362">
        <v>0</v>
      </c>
      <c r="E449" s="362">
        <v>0</v>
      </c>
      <c r="F449" s="362">
        <v>0</v>
      </c>
      <c r="G449" s="360">
        <v>0</v>
      </c>
      <c r="H449" s="360">
        <v>0</v>
      </c>
      <c r="I449" s="360">
        <v>0</v>
      </c>
      <c r="J449" s="360">
        <v>0</v>
      </c>
      <c r="K449" s="360">
        <v>0</v>
      </c>
      <c r="L449" s="360">
        <v>0</v>
      </c>
      <c r="M449" s="360">
        <v>0</v>
      </c>
      <c r="N449" s="360">
        <v>0</v>
      </c>
      <c r="O449" s="360">
        <v>0</v>
      </c>
      <c r="P449" s="360">
        <v>0</v>
      </c>
      <c r="Q449" s="360" t="s">
        <v>286</v>
      </c>
      <c r="R449" s="360">
        <v>0</v>
      </c>
      <c r="S449" s="360" t="s">
        <v>286</v>
      </c>
      <c r="T449" s="376">
        <f t="shared" si="41"/>
        <v>0</v>
      </c>
      <c r="U449" s="361">
        <f t="shared" si="42"/>
        <v>0</v>
      </c>
    </row>
    <row r="450" spans="1:21" x14ac:dyDescent="0.25">
      <c r="A450" s="305" t="s">
        <v>40</v>
      </c>
      <c r="B450" s="285" t="s">
        <v>231</v>
      </c>
      <c r="C450" s="329" t="s">
        <v>747</v>
      </c>
      <c r="D450" s="303">
        <v>0</v>
      </c>
      <c r="E450" s="303">
        <v>0</v>
      </c>
      <c r="F450" s="303">
        <v>0</v>
      </c>
      <c r="G450" s="360">
        <v>0</v>
      </c>
      <c r="H450" s="360">
        <v>0</v>
      </c>
      <c r="I450" s="360">
        <v>0</v>
      </c>
      <c r="J450" s="360">
        <v>0</v>
      </c>
      <c r="K450" s="360">
        <v>0</v>
      </c>
      <c r="L450" s="360">
        <v>0</v>
      </c>
      <c r="M450" s="360">
        <v>0</v>
      </c>
      <c r="N450" s="360">
        <v>0</v>
      </c>
      <c r="O450" s="360">
        <v>0</v>
      </c>
      <c r="P450" s="360">
        <v>0</v>
      </c>
      <c r="Q450" s="360" t="s">
        <v>286</v>
      </c>
      <c r="R450" s="360">
        <v>0</v>
      </c>
      <c r="S450" s="360" t="s">
        <v>286</v>
      </c>
      <c r="T450" s="376">
        <f t="shared" si="41"/>
        <v>0</v>
      </c>
      <c r="U450" s="361">
        <f t="shared" si="42"/>
        <v>0</v>
      </c>
    </row>
    <row r="451" spans="1:21" ht="16.5" thickBot="1" x14ac:dyDescent="0.3">
      <c r="A451" s="306" t="s">
        <v>41</v>
      </c>
      <c r="B451" s="307" t="s">
        <v>232</v>
      </c>
      <c r="C451" s="330" t="s">
        <v>747</v>
      </c>
      <c r="D451" s="363">
        <v>0</v>
      </c>
      <c r="E451" s="363">
        <v>0</v>
      </c>
      <c r="F451" s="363">
        <v>0</v>
      </c>
      <c r="G451" s="364">
        <v>0</v>
      </c>
      <c r="H451" s="364">
        <v>0</v>
      </c>
      <c r="I451" s="364">
        <v>0</v>
      </c>
      <c r="J451" s="364">
        <v>0</v>
      </c>
      <c r="K451" s="364">
        <v>0</v>
      </c>
      <c r="L451" s="364">
        <v>0</v>
      </c>
      <c r="M451" s="364">
        <v>0</v>
      </c>
      <c r="N451" s="364">
        <v>0</v>
      </c>
      <c r="O451" s="364">
        <v>0</v>
      </c>
      <c r="P451" s="364">
        <v>0</v>
      </c>
      <c r="Q451" s="364" t="s">
        <v>286</v>
      </c>
      <c r="R451" s="364">
        <v>0</v>
      </c>
      <c r="S451" s="364" t="s">
        <v>286</v>
      </c>
      <c r="T451" s="377">
        <f t="shared" si="41"/>
        <v>0</v>
      </c>
      <c r="U451" s="365">
        <f t="shared" si="42"/>
        <v>0</v>
      </c>
    </row>
    <row r="452" spans="1:21" x14ac:dyDescent="0.25">
      <c r="A452" s="314" t="s">
        <v>26</v>
      </c>
      <c r="B452" s="315" t="s">
        <v>862</v>
      </c>
      <c r="C452" s="334" t="s">
        <v>286</v>
      </c>
      <c r="D452" s="336" t="s">
        <v>1172</v>
      </c>
      <c r="E452" s="345" t="s">
        <v>1172</v>
      </c>
      <c r="F452" s="345" t="s">
        <v>1172</v>
      </c>
      <c r="G452" s="345" t="s">
        <v>1172</v>
      </c>
      <c r="H452" s="345" t="s">
        <v>1172</v>
      </c>
      <c r="I452" s="345" t="s">
        <v>1160</v>
      </c>
      <c r="J452" s="345" t="s">
        <v>1172</v>
      </c>
      <c r="K452" s="345" t="s">
        <v>1160</v>
      </c>
      <c r="L452" s="345" t="s">
        <v>1172</v>
      </c>
      <c r="M452" s="345" t="s">
        <v>1160</v>
      </c>
      <c r="N452" s="345" t="s">
        <v>1172</v>
      </c>
      <c r="O452" s="345" t="s">
        <v>1160</v>
      </c>
      <c r="P452" s="345" t="s">
        <v>1160</v>
      </c>
      <c r="Q452" s="345" t="s">
        <v>1160</v>
      </c>
      <c r="R452" s="345" t="s">
        <v>1160</v>
      </c>
      <c r="S452" s="345" t="s">
        <v>1160</v>
      </c>
      <c r="T452" s="336" t="s">
        <v>1160</v>
      </c>
      <c r="U452" s="337" t="s">
        <v>1160</v>
      </c>
    </row>
    <row r="453" spans="1:21" ht="34.5" customHeight="1" x14ac:dyDescent="0.25">
      <c r="A453" s="324" t="s">
        <v>828</v>
      </c>
      <c r="B453" s="285" t="s">
        <v>1115</v>
      </c>
      <c r="C453" s="329" t="s">
        <v>747</v>
      </c>
      <c r="D453" s="360">
        <v>4602.9737160000004</v>
      </c>
      <c r="E453" s="360">
        <v>7039.9534460000004</v>
      </c>
      <c r="F453" s="360">
        <v>6621.8449179999998</v>
      </c>
      <c r="G453" s="302">
        <v>7729.6532130000014</v>
      </c>
      <c r="H453" s="302">
        <v>5826.8047449999995</v>
      </c>
      <c r="I453" s="302">
        <v>7348.4921909999994</v>
      </c>
      <c r="J453" s="302">
        <v>5296.5045849999988</v>
      </c>
      <c r="K453" s="302">
        <v>6300.5705989999997</v>
      </c>
      <c r="L453" s="302">
        <v>6523.5168220000005</v>
      </c>
      <c r="M453" s="302">
        <v>6043.4448739999998</v>
      </c>
      <c r="N453" s="302">
        <v>6927.7038640000001</v>
      </c>
      <c r="O453" s="302">
        <v>6628.6632559999989</v>
      </c>
      <c r="P453" s="302">
        <v>6635.1197039999997</v>
      </c>
      <c r="Q453" s="302" t="s">
        <v>286</v>
      </c>
      <c r="R453" s="302">
        <v>7876.4788399999998</v>
      </c>
      <c r="S453" s="302" t="s">
        <v>286</v>
      </c>
      <c r="T453" s="332">
        <f t="shared" ref="T453:T458" si="43">IFERROR(H453+J453+L453+N453+P453+R453+0+0,"-")</f>
        <v>39086.128559999997</v>
      </c>
      <c r="U453" s="366">
        <f t="shared" ref="U453:U458" si="44">IFERROR(I453+K453+M453+O453,"-")</f>
        <v>26321.17092</v>
      </c>
    </row>
    <row r="454" spans="1:21" x14ac:dyDescent="0.25">
      <c r="A454" s="324" t="s">
        <v>829</v>
      </c>
      <c r="B454" s="141" t="s">
        <v>909</v>
      </c>
      <c r="C454" s="329" t="s">
        <v>747</v>
      </c>
      <c r="D454" s="360">
        <v>4602.9737160000004</v>
      </c>
      <c r="E454" s="360">
        <v>5646.6437999999998</v>
      </c>
      <c r="F454" s="360">
        <v>4691.4237611084882</v>
      </c>
      <c r="G454" s="302">
        <v>5797.2614900000008</v>
      </c>
      <c r="H454" s="302">
        <v>4196.6006401815202</v>
      </c>
      <c r="I454" s="302">
        <v>4877.743374508208</v>
      </c>
      <c r="J454" s="302">
        <v>3634.0499536997386</v>
      </c>
      <c r="K454" s="302">
        <v>4583.6386540876802</v>
      </c>
      <c r="L454" s="302">
        <v>4788.1897221057025</v>
      </c>
      <c r="M454" s="302">
        <v>4266.4237379839051</v>
      </c>
      <c r="N454" s="302">
        <v>5192.3767641057029</v>
      </c>
      <c r="O454" s="302">
        <v>4782.1487086658917</v>
      </c>
      <c r="P454" s="302">
        <v>4737.1871756732262</v>
      </c>
      <c r="Q454" s="302" t="s">
        <v>286</v>
      </c>
      <c r="R454" s="302">
        <v>5924.7058920000482</v>
      </c>
      <c r="S454" s="302" t="s">
        <v>286</v>
      </c>
      <c r="T454" s="332">
        <f t="shared" si="43"/>
        <v>28473.110147765939</v>
      </c>
      <c r="U454" s="366">
        <f t="shared" si="44"/>
        <v>18509.954475245686</v>
      </c>
    </row>
    <row r="455" spans="1:21" ht="33.75" customHeight="1" x14ac:dyDescent="0.25">
      <c r="A455" s="324" t="s">
        <v>1112</v>
      </c>
      <c r="B455" s="286" t="s">
        <v>878</v>
      </c>
      <c r="C455" s="329" t="s">
        <v>747</v>
      </c>
      <c r="D455" s="360">
        <v>3520.1062971121373</v>
      </c>
      <c r="E455" s="360">
        <v>4606.8316733446673</v>
      </c>
      <c r="F455" s="360">
        <v>3677.2521823731317</v>
      </c>
      <c r="G455" s="302">
        <v>4783.0899112646421</v>
      </c>
      <c r="H455" s="302">
        <v>2910.4352536229708</v>
      </c>
      <c r="I455" s="302">
        <v>3831.4582565916326</v>
      </c>
      <c r="J455" s="302">
        <v>2596.6826857184356</v>
      </c>
      <c r="K455" s="302">
        <v>3638.8711615688544</v>
      </c>
      <c r="L455" s="302">
        <v>3636.5192875888943</v>
      </c>
      <c r="M455" s="302">
        <v>3380.0899818812381</v>
      </c>
      <c r="N455" s="302">
        <v>4170.2013319876878</v>
      </c>
      <c r="O455" s="302">
        <v>3867.1143190871962</v>
      </c>
      <c r="P455" s="302">
        <v>3792.2470686390816</v>
      </c>
      <c r="Q455" s="302" t="s">
        <v>286</v>
      </c>
      <c r="R455" s="302">
        <v>4948.6124860358896</v>
      </c>
      <c r="S455" s="302" t="s">
        <v>286</v>
      </c>
      <c r="T455" s="332">
        <f t="shared" si="43"/>
        <v>22054.69811359296</v>
      </c>
      <c r="U455" s="366">
        <f t="shared" si="44"/>
        <v>14717.533719128922</v>
      </c>
    </row>
    <row r="456" spans="1:21" ht="81.75" customHeight="1" x14ac:dyDescent="0.25">
      <c r="A456" s="324" t="s">
        <v>1113</v>
      </c>
      <c r="B456" s="286" t="s">
        <v>1139</v>
      </c>
      <c r="C456" s="329" t="s">
        <v>747</v>
      </c>
      <c r="D456" s="332">
        <v>1082.8674188878629</v>
      </c>
      <c r="E456" s="360">
        <v>1039.8121266553328</v>
      </c>
      <c r="F456" s="360">
        <v>1014.1715787353563</v>
      </c>
      <c r="G456" s="302">
        <v>1014.1715787353563</v>
      </c>
      <c r="H456" s="302">
        <v>1286.1653865585492</v>
      </c>
      <c r="I456" s="302">
        <v>1046.2851179165743</v>
      </c>
      <c r="J456" s="302">
        <v>1037.367267981303</v>
      </c>
      <c r="K456" s="302">
        <v>944.76749251882643</v>
      </c>
      <c r="L456" s="302">
        <v>1151.6704345168087</v>
      </c>
      <c r="M456" s="302">
        <v>886.33375610266694</v>
      </c>
      <c r="N456" s="302">
        <v>1022.1754321180152</v>
      </c>
      <c r="O456" s="302">
        <v>915.03438957869434</v>
      </c>
      <c r="P456" s="302">
        <v>944.94010703414551</v>
      </c>
      <c r="Q456" s="302" t="s">
        <v>286</v>
      </c>
      <c r="R456" s="302">
        <v>976.09340596415859</v>
      </c>
      <c r="S456" s="302" t="s">
        <v>286</v>
      </c>
      <c r="T456" s="332">
        <f t="shared" si="43"/>
        <v>6418.4120341729804</v>
      </c>
      <c r="U456" s="366">
        <f t="shared" si="44"/>
        <v>3792.4207561167623</v>
      </c>
    </row>
    <row r="457" spans="1:21" x14ac:dyDescent="0.25">
      <c r="A457" s="324" t="s">
        <v>831</v>
      </c>
      <c r="B457" s="286" t="s">
        <v>827</v>
      </c>
      <c r="C457" s="329" t="s">
        <v>747</v>
      </c>
      <c r="D457" s="332">
        <v>0</v>
      </c>
      <c r="E457" s="360">
        <v>0</v>
      </c>
      <c r="F457" s="360">
        <v>0</v>
      </c>
      <c r="G457" s="302">
        <v>0</v>
      </c>
      <c r="H457" s="302">
        <v>0</v>
      </c>
      <c r="I457" s="302">
        <v>0</v>
      </c>
      <c r="J457" s="302">
        <v>0</v>
      </c>
      <c r="K457" s="302">
        <v>0</v>
      </c>
      <c r="L457" s="302">
        <v>0</v>
      </c>
      <c r="M457" s="302">
        <v>0</v>
      </c>
      <c r="N457" s="302">
        <v>0</v>
      </c>
      <c r="O457" s="302">
        <v>0</v>
      </c>
      <c r="P457" s="302">
        <v>0</v>
      </c>
      <c r="Q457" s="302" t="s">
        <v>286</v>
      </c>
      <c r="R457" s="302">
        <v>0</v>
      </c>
      <c r="S457" s="302" t="s">
        <v>286</v>
      </c>
      <c r="T457" s="332">
        <f t="shared" si="43"/>
        <v>0</v>
      </c>
      <c r="U457" s="366">
        <f t="shared" si="44"/>
        <v>0</v>
      </c>
    </row>
    <row r="458" spans="1:21" x14ac:dyDescent="0.25">
      <c r="A458" s="324" t="s">
        <v>1118</v>
      </c>
      <c r="B458" s="141" t="s">
        <v>1114</v>
      </c>
      <c r="C458" s="329" t="s">
        <v>747</v>
      </c>
      <c r="D458" s="332">
        <v>0</v>
      </c>
      <c r="E458" s="360">
        <v>1393.3096460000006</v>
      </c>
      <c r="F458" s="360">
        <v>1930.4211598915122</v>
      </c>
      <c r="G458" s="302">
        <v>1932.391723</v>
      </c>
      <c r="H458" s="302">
        <v>1630.2041049977277</v>
      </c>
      <c r="I458" s="302">
        <v>2470.7488164917918</v>
      </c>
      <c r="J458" s="302">
        <v>1662.4546313002616</v>
      </c>
      <c r="K458" s="302">
        <v>1716.9319449123195</v>
      </c>
      <c r="L458" s="302">
        <v>1735.3270998942978</v>
      </c>
      <c r="M458" s="302">
        <v>1777.0211360160952</v>
      </c>
      <c r="N458" s="302">
        <v>1735.3270998942978</v>
      </c>
      <c r="O458" s="302">
        <v>1846.514547334109</v>
      </c>
      <c r="P458" s="302">
        <v>1897.9325283267729</v>
      </c>
      <c r="Q458" s="302" t="s">
        <v>286</v>
      </c>
      <c r="R458" s="302">
        <v>1951.7729479999509</v>
      </c>
      <c r="S458" s="302" t="s">
        <v>286</v>
      </c>
      <c r="T458" s="332">
        <f t="shared" si="43"/>
        <v>10613.018412413308</v>
      </c>
      <c r="U458" s="366">
        <f t="shared" si="44"/>
        <v>7811.2164447543164</v>
      </c>
    </row>
    <row r="459" spans="1:21" ht="31.5" x14ac:dyDescent="0.25">
      <c r="A459" s="324" t="s">
        <v>46</v>
      </c>
      <c r="B459" s="285" t="s">
        <v>1143</v>
      </c>
      <c r="C459" s="335" t="s">
        <v>286</v>
      </c>
      <c r="D459" s="340" t="s">
        <v>1172</v>
      </c>
      <c r="E459" s="338" t="s">
        <v>1172</v>
      </c>
      <c r="F459" s="338" t="s">
        <v>1172</v>
      </c>
      <c r="G459" s="338" t="s">
        <v>1172</v>
      </c>
      <c r="H459" s="338" t="s">
        <v>1172</v>
      </c>
      <c r="I459" s="338" t="s">
        <v>1172</v>
      </c>
      <c r="J459" s="338" t="s">
        <v>1172</v>
      </c>
      <c r="K459" s="338" t="s">
        <v>1172</v>
      </c>
      <c r="L459" s="338" t="s">
        <v>1172</v>
      </c>
      <c r="M459" s="338" t="s">
        <v>1172</v>
      </c>
      <c r="N459" s="338" t="s">
        <v>1172</v>
      </c>
      <c r="O459" s="338" t="s">
        <v>1172</v>
      </c>
      <c r="P459" s="338" t="s">
        <v>1172</v>
      </c>
      <c r="Q459" s="338" t="s">
        <v>1172</v>
      </c>
      <c r="R459" s="338" t="s">
        <v>1172</v>
      </c>
      <c r="S459" s="338" t="s">
        <v>1172</v>
      </c>
      <c r="T459" s="340" t="s">
        <v>1172</v>
      </c>
      <c r="U459" s="339" t="s">
        <v>1172</v>
      </c>
    </row>
    <row r="460" spans="1:21" x14ac:dyDescent="0.25">
      <c r="A460" s="324" t="s">
        <v>832</v>
      </c>
      <c r="B460" s="141" t="s">
        <v>940</v>
      </c>
      <c r="C460" s="329" t="s">
        <v>747</v>
      </c>
      <c r="D460" s="332">
        <v>662.23820183997987</v>
      </c>
      <c r="E460" s="360">
        <v>0</v>
      </c>
      <c r="F460" s="360">
        <v>0</v>
      </c>
      <c r="G460" s="302">
        <v>0</v>
      </c>
      <c r="H460" s="302">
        <v>0</v>
      </c>
      <c r="I460" s="302">
        <v>0</v>
      </c>
      <c r="J460" s="302">
        <v>0</v>
      </c>
      <c r="K460" s="302">
        <v>0</v>
      </c>
      <c r="L460" s="302">
        <v>0</v>
      </c>
      <c r="M460" s="302">
        <v>0</v>
      </c>
      <c r="N460" s="302">
        <v>0</v>
      </c>
      <c r="O460" s="302">
        <v>0</v>
      </c>
      <c r="P460" s="302">
        <v>0</v>
      </c>
      <c r="Q460" s="302" t="s">
        <v>286</v>
      </c>
      <c r="R460" s="302">
        <v>0</v>
      </c>
      <c r="S460" s="302" t="s">
        <v>286</v>
      </c>
      <c r="T460" s="332">
        <f>IFERROR(H460+J460+L460+N460+P460+R460+0+0,"-")</f>
        <v>0</v>
      </c>
      <c r="U460" s="366">
        <f>IFERROR(I460+K460+M460+O460,"-")</f>
        <v>0</v>
      </c>
    </row>
    <row r="461" spans="1:21" x14ac:dyDescent="0.25">
      <c r="A461" s="324" t="s">
        <v>833</v>
      </c>
      <c r="B461" s="141" t="s">
        <v>941</v>
      </c>
      <c r="C461" s="329" t="s">
        <v>747</v>
      </c>
      <c r="D461" s="332">
        <v>767.83990294068531</v>
      </c>
      <c r="E461" s="360">
        <v>0</v>
      </c>
      <c r="F461" s="360">
        <v>0</v>
      </c>
      <c r="G461" s="302">
        <v>0</v>
      </c>
      <c r="H461" s="302">
        <v>0</v>
      </c>
      <c r="I461" s="302">
        <v>0</v>
      </c>
      <c r="J461" s="302">
        <v>0</v>
      </c>
      <c r="K461" s="302">
        <v>0</v>
      </c>
      <c r="L461" s="302">
        <v>0</v>
      </c>
      <c r="M461" s="302">
        <v>0</v>
      </c>
      <c r="N461" s="302">
        <v>0</v>
      </c>
      <c r="O461" s="302">
        <v>0</v>
      </c>
      <c r="P461" s="302">
        <v>0</v>
      </c>
      <c r="Q461" s="302" t="s">
        <v>286</v>
      </c>
      <c r="R461" s="302">
        <v>0</v>
      </c>
      <c r="S461" s="302" t="s">
        <v>286</v>
      </c>
      <c r="T461" s="332">
        <f>IFERROR(H461+J461+L461+N461+P461+R461+0+0,"-")</f>
        <v>0</v>
      </c>
      <c r="U461" s="366">
        <f>IFERROR(I461+K461+M461+O461,"-")</f>
        <v>0</v>
      </c>
    </row>
    <row r="462" spans="1:21" x14ac:dyDescent="0.25">
      <c r="A462" s="324" t="s">
        <v>834</v>
      </c>
      <c r="B462" s="141" t="s">
        <v>942</v>
      </c>
      <c r="C462" s="329" t="s">
        <v>747</v>
      </c>
      <c r="D462" s="332">
        <v>0</v>
      </c>
      <c r="E462" s="360">
        <v>0</v>
      </c>
      <c r="F462" s="360">
        <v>0</v>
      </c>
      <c r="G462" s="302">
        <v>0</v>
      </c>
      <c r="H462" s="302">
        <v>0</v>
      </c>
      <c r="I462" s="302">
        <v>0</v>
      </c>
      <c r="J462" s="302">
        <v>0</v>
      </c>
      <c r="K462" s="302">
        <v>0</v>
      </c>
      <c r="L462" s="302">
        <v>0</v>
      </c>
      <c r="M462" s="302">
        <v>0</v>
      </c>
      <c r="N462" s="302">
        <v>0</v>
      </c>
      <c r="O462" s="302">
        <v>0</v>
      </c>
      <c r="P462" s="302">
        <v>0</v>
      </c>
      <c r="Q462" s="302" t="s">
        <v>286</v>
      </c>
      <c r="R462" s="302">
        <v>0</v>
      </c>
      <c r="S462" s="302" t="s">
        <v>286</v>
      </c>
      <c r="T462" s="332">
        <f>IFERROR(H462+J462+L462+N462+P462+R462+0+0,"-")</f>
        <v>0</v>
      </c>
      <c r="U462" s="366">
        <f>IFERROR(I462+K462+M462+O462,"-")</f>
        <v>0</v>
      </c>
    </row>
    <row r="463" spans="1:21" ht="48" thickBot="1" x14ac:dyDescent="0.3">
      <c r="A463" s="373" t="s">
        <v>748</v>
      </c>
      <c r="B463" s="307" t="s">
        <v>1137</v>
      </c>
      <c r="C463" s="330" t="s">
        <v>747</v>
      </c>
      <c r="D463" s="371">
        <v>210.93874006999999</v>
      </c>
      <c r="E463" s="364">
        <v>270.22196354000005</v>
      </c>
      <c r="F463" s="364" t="s">
        <v>286</v>
      </c>
      <c r="G463" s="372">
        <v>508.85840543</v>
      </c>
      <c r="H463" s="372" t="s">
        <v>286</v>
      </c>
      <c r="I463" s="372" t="s">
        <v>286</v>
      </c>
      <c r="J463" s="372" t="s">
        <v>286</v>
      </c>
      <c r="K463" s="372" t="s">
        <v>286</v>
      </c>
      <c r="L463" s="372" t="s">
        <v>286</v>
      </c>
      <c r="M463" s="372" t="s">
        <v>286</v>
      </c>
      <c r="N463" s="372" t="s">
        <v>286</v>
      </c>
      <c r="O463" s="372" t="s">
        <v>286</v>
      </c>
      <c r="P463" s="372" t="s">
        <v>286</v>
      </c>
      <c r="Q463" s="372" t="s">
        <v>286</v>
      </c>
      <c r="R463" s="372" t="s">
        <v>286</v>
      </c>
      <c r="S463" s="372" t="s">
        <v>286</v>
      </c>
      <c r="T463" s="371" t="str">
        <f>IFERROR(H463+J463+L463+N463+P463+R463+0+0,"-")</f>
        <v>-</v>
      </c>
      <c r="U463" s="374" t="str">
        <f>IFERROR(I463+K463+M463+O463,"-")</f>
        <v>-</v>
      </c>
    </row>
    <row r="464" spans="1:21" x14ac:dyDescent="0.25">
      <c r="A464" s="367"/>
      <c r="D464" s="368"/>
      <c r="E464" s="368"/>
      <c r="F464" s="368"/>
      <c r="G464" s="368"/>
      <c r="H464" s="368"/>
      <c r="I464" s="368"/>
      <c r="J464" s="368"/>
      <c r="K464" s="368"/>
      <c r="L464" s="368"/>
      <c r="M464" s="368"/>
      <c r="N464" s="368"/>
      <c r="O464" s="368"/>
      <c r="P464" s="368"/>
      <c r="Q464" s="368"/>
      <c r="R464" s="368"/>
      <c r="S464" s="368"/>
    </row>
    <row r="465" spans="1:19" x14ac:dyDescent="0.25">
      <c r="A465" s="367"/>
      <c r="D465" s="368"/>
      <c r="E465" s="368"/>
      <c r="F465" s="368"/>
      <c r="G465" s="368"/>
      <c r="H465" s="368"/>
      <c r="I465" s="368"/>
      <c r="J465" s="368"/>
      <c r="K465" s="368"/>
      <c r="L465" s="368"/>
      <c r="M465" s="368"/>
      <c r="N465" s="368"/>
      <c r="O465" s="368"/>
      <c r="P465" s="368"/>
      <c r="Q465" s="368"/>
      <c r="R465" s="368"/>
      <c r="S465" s="368"/>
    </row>
    <row r="466" spans="1:19" x14ac:dyDescent="0.25">
      <c r="A466" s="367"/>
      <c r="D466" s="368"/>
      <c r="E466" s="368"/>
      <c r="F466" s="368"/>
      <c r="G466" s="368"/>
      <c r="H466" s="368"/>
      <c r="I466" s="368"/>
      <c r="J466" s="368"/>
      <c r="K466" s="368"/>
      <c r="L466" s="368"/>
      <c r="M466" s="368"/>
      <c r="N466" s="368"/>
      <c r="O466" s="368"/>
      <c r="P466" s="368"/>
      <c r="Q466" s="368"/>
      <c r="R466" s="368"/>
      <c r="S466" s="368"/>
    </row>
    <row r="467" spans="1:19" x14ac:dyDescent="0.25">
      <c r="A467" s="367"/>
      <c r="D467" s="368"/>
      <c r="E467" s="368"/>
      <c r="F467" s="368"/>
      <c r="G467" s="368"/>
      <c r="H467" s="368"/>
      <c r="I467" s="368"/>
      <c r="J467" s="368"/>
      <c r="K467" s="368"/>
      <c r="L467" s="368"/>
      <c r="M467" s="368"/>
      <c r="N467" s="368"/>
      <c r="O467" s="368"/>
      <c r="P467" s="368"/>
      <c r="Q467" s="368"/>
      <c r="R467" s="368"/>
      <c r="S467" s="368"/>
    </row>
    <row r="468" spans="1:19" x14ac:dyDescent="0.25">
      <c r="A468" s="367"/>
      <c r="D468" s="368"/>
      <c r="E468" s="368"/>
      <c r="F468" s="368"/>
      <c r="G468" s="368"/>
      <c r="H468" s="368"/>
      <c r="I468" s="368"/>
      <c r="J468" s="368"/>
      <c r="K468" s="368"/>
      <c r="L468" s="368"/>
      <c r="M468" s="368"/>
      <c r="N468" s="368"/>
      <c r="O468" s="368"/>
      <c r="P468" s="368"/>
      <c r="Q468" s="368"/>
      <c r="R468" s="368"/>
      <c r="S468" s="368"/>
    </row>
    <row r="469" spans="1:19" x14ac:dyDescent="0.25">
      <c r="A469" s="367"/>
      <c r="D469" s="368"/>
      <c r="E469" s="368"/>
      <c r="F469" s="368"/>
      <c r="G469" s="368"/>
      <c r="H469" s="368"/>
      <c r="I469" s="368"/>
      <c r="J469" s="368"/>
      <c r="K469" s="368"/>
      <c r="L469" s="368"/>
      <c r="M469" s="368"/>
      <c r="N469" s="368"/>
      <c r="O469" s="368"/>
      <c r="P469" s="368"/>
      <c r="Q469" s="368"/>
      <c r="R469" s="368"/>
      <c r="S469" s="368"/>
    </row>
    <row r="470" spans="1:19" x14ac:dyDescent="0.25">
      <c r="A470" s="367"/>
      <c r="D470" s="290"/>
    </row>
    <row r="471" spans="1:19" x14ac:dyDescent="0.25">
      <c r="A471" s="367"/>
      <c r="D471" s="290"/>
    </row>
    <row r="472" spans="1:19" x14ac:dyDescent="0.25">
      <c r="A472" s="367"/>
      <c r="D472" s="290"/>
    </row>
    <row r="473" spans="1:19" x14ac:dyDescent="0.25">
      <c r="A473" s="367"/>
      <c r="D473" s="290"/>
    </row>
    <row r="474" spans="1:19" x14ac:dyDescent="0.25">
      <c r="A474" s="367"/>
      <c r="D474" s="290"/>
    </row>
    <row r="475" spans="1:19" x14ac:dyDescent="0.25">
      <c r="A475" s="367"/>
      <c r="D475" s="290"/>
    </row>
    <row r="476" spans="1:19" x14ac:dyDescent="0.25">
      <c r="A476" s="367"/>
      <c r="D476" s="290"/>
    </row>
    <row r="477" spans="1:19" x14ac:dyDescent="0.25">
      <c r="A477" s="367"/>
      <c r="D477" s="290"/>
    </row>
    <row r="478" spans="1:19" x14ac:dyDescent="0.25">
      <c r="A478" s="367"/>
      <c r="D478" s="290"/>
    </row>
    <row r="479" spans="1:19" x14ac:dyDescent="0.25">
      <c r="A479" s="367"/>
      <c r="D479" s="290"/>
    </row>
  </sheetData>
  <autoFilter ref="A16:U463"/>
  <mergeCells count="35">
    <mergeCell ref="A380:B380"/>
    <mergeCell ref="A377:A378"/>
    <mergeCell ref="B377:B378"/>
    <mergeCell ref="C377:C378"/>
    <mergeCell ref="F377:G377"/>
    <mergeCell ref="A10:U10"/>
    <mergeCell ref="A13:U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T14:U14"/>
    <mergeCell ref="R14:S14"/>
    <mergeCell ref="A9:U9"/>
    <mergeCell ref="A1:U2"/>
    <mergeCell ref="A4:U4"/>
    <mergeCell ref="A6:U6"/>
    <mergeCell ref="A7:U7"/>
    <mergeCell ref="A5:S5"/>
    <mergeCell ref="R377:S377"/>
    <mergeCell ref="A375:U376"/>
    <mergeCell ref="A17:U17"/>
    <mergeCell ref="A172:U172"/>
    <mergeCell ref="A325:U325"/>
    <mergeCell ref="L377:M377"/>
    <mergeCell ref="N377:O377"/>
    <mergeCell ref="P377:Q377"/>
    <mergeCell ref="T377:U377"/>
    <mergeCell ref="H377:I377"/>
    <mergeCell ref="J377:K377"/>
  </mergeCells>
  <pageMargins left="0.31496062992125984" right="0.31496062992125984" top="0.35433070866141736" bottom="0.35433070866141736" header="0.31496062992125984" footer="0.31496062992125984"/>
  <pageSetup paperSize="8" scale="25" fitToHeight="2" orientation="portrait" r:id="rId1"/>
  <rowBreaks count="1" manualBreakCount="1">
    <brk id="24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Россети Центр</vt:lpstr>
      <vt:lpstr>'Россети Центр'!Заголовки_для_печати</vt:lpstr>
      <vt:lpstr>'Россети Центр'!Область_печати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Маслеников Валерий Валерьевич</cp:lastModifiedBy>
  <cp:lastPrinted>2025-04-14T13:28:51Z</cp:lastPrinted>
  <dcterms:created xsi:type="dcterms:W3CDTF">2015-09-16T07:43:55Z</dcterms:created>
  <dcterms:modified xsi:type="dcterms:W3CDTF">2025-04-14T14:18:57Z</dcterms:modified>
</cp:coreProperties>
</file>